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3"/>
  <workbookPr defaultThemeVersion="166925"/>
  <mc:AlternateContent xmlns:mc="http://schemas.openxmlformats.org/markup-compatibility/2006">
    <mc:Choice Requires="x15">
      <x15ac:absPath xmlns:x15ac="http://schemas.microsoft.com/office/spreadsheetml/2010/11/ac" url="T:\PERIODO_2021_2027\7 INTERVENCIÓNS\INTERVENCIONES PE PAC 1.1\2do_envío_PEPAC1.1\Rectificaciones_2doEnvío\Envío 20220706\"/>
    </mc:Choice>
  </mc:AlternateContent>
  <xr:revisionPtr revIDLastSave="0" documentId="13_ncr:1_{790E617B-CD43-4F60-9660-26F8FB41AB36}" xr6:coauthVersionLast="36" xr6:coauthVersionMax="47" xr10:uidLastSave="{00000000-0000-0000-0000-000000000000}"/>
  <bookViews>
    <workbookView xWindow="-120" yWindow="-120" windowWidth="20730" windowHeight="11160" tabRatio="786" xr2:uid="{00000000-000D-0000-FFFF-FFFF00000000}"/>
  </bookViews>
  <sheets>
    <sheet name="Details and output new RD" sheetId="38" r:id="rId1"/>
  </sheets>
  <definedNames>
    <definedName name="_xlnm._FilterDatabase" localSheetId="0" hidden="1">'Details and output new RD'!$A$1:$AO$5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37" i="38" l="1"/>
  <c r="AL37" i="38"/>
  <c r="AN37" i="38" s="1"/>
  <c r="AN36" i="38" s="1"/>
  <c r="AB36" i="38"/>
  <c r="W36" i="38"/>
  <c r="R36" i="38"/>
  <c r="M36" i="38"/>
  <c r="AM35" i="38"/>
  <c r="AL35" i="38"/>
  <c r="AN35" i="38" s="1"/>
  <c r="AM34" i="38"/>
  <c r="AL34" i="38"/>
  <c r="AN34" i="38" s="1"/>
  <c r="AM33" i="38"/>
  <c r="AL33" i="38"/>
  <c r="AN33" i="38" s="1"/>
  <c r="AM32" i="38"/>
  <c r="AL32" i="38"/>
  <c r="AN32" i="38" s="1"/>
  <c r="AM31" i="38"/>
  <c r="AL31" i="38"/>
  <c r="AN31" i="38" s="1"/>
  <c r="AM30" i="38"/>
  <c r="AL30" i="38"/>
  <c r="AN30" i="38" s="1"/>
  <c r="AB29" i="38"/>
  <c r="W29" i="38"/>
  <c r="R29" i="38"/>
  <c r="M29" i="38"/>
  <c r="H29" i="38"/>
  <c r="AL29" i="38" l="1"/>
  <c r="AL36" i="38"/>
  <c r="AN29" i="38"/>
  <c r="W105" i="3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s>
  <commentList>
    <comment ref="A115" authorId="0" shapeId="0" xr:uid="{2DC882C5-93FA-4A80-AF17-3934814BEDE4}">
      <text>
        <r>
          <rPr>
            <b/>
            <sz val="9"/>
            <color indexed="81"/>
            <rFont val="Tahoma"/>
            <family val="2"/>
          </rPr>
          <t>Usuario de Windows:</t>
        </r>
        <r>
          <rPr>
            <sz val="9"/>
            <color indexed="81"/>
            <rFont val="Tahoma"/>
            <family val="2"/>
          </rPr>
          <t xml:space="preserve">
CODIGO ORIXINAL 117
</t>
        </r>
      </text>
    </comment>
  </commentList>
</comments>
</file>

<file path=xl/sharedStrings.xml><?xml version="1.0" encoding="utf-8"?>
<sst xmlns="http://schemas.openxmlformats.org/spreadsheetml/2006/main" count="250" uniqueCount="214">
  <si>
    <r>
      <t xml:space="preserve">Las intervenciones listadas están listadas conforme a la Version 3.2. por cada intervención se pueden incluir tantas filas como importes unitarios que sean necesarios y concorden con los datos de las fichas de intervenciones. </t>
    </r>
    <r>
      <rPr>
        <b/>
        <sz val="16"/>
        <color rgb="FFFF0000"/>
        <rFont val="Calibri"/>
        <family val="2"/>
        <scheme val="minor"/>
      </rPr>
      <t xml:space="preserve">Las zonas rasgadas no se completan. </t>
    </r>
  </si>
  <si>
    <t>Plan estratégico de la PAC - cuadro financiero parte II - información detallada y desglose por intervención y planificación de los output (EUR) - por región</t>
  </si>
  <si>
    <t>Una tabla por región: GALICIA</t>
  </si>
  <si>
    <t>Año financiero</t>
  </si>
  <si>
    <t>2029 (incluyendo pagos de Q4 2029)</t>
  </si>
  <si>
    <t>Asignación financiera indicativa total para el periodo</t>
  </si>
  <si>
    <t>Total output planificados</t>
  </si>
  <si>
    <t>Gasto público total para el periodo (=contribución total de la unión+cofinanciación nacional)</t>
  </si>
  <si>
    <t>Tasa de cofinanciación FEADER</t>
  </si>
  <si>
    <r>
      <t xml:space="preserve">Tipo de intervenciones para el desarrollo rural (Título III, capítulo IV, </t>
    </r>
    <r>
      <rPr>
        <b/>
        <sz val="16"/>
        <rFont val="Calibri"/>
        <family val="2"/>
        <scheme val="minor"/>
      </rPr>
      <t>artículo 64)</t>
    </r>
  </si>
  <si>
    <t>Asignación financiera</t>
  </si>
  <si>
    <t>Output planificados</t>
  </si>
  <si>
    <t>Importe unitario planificado</t>
  </si>
  <si>
    <t>Uniforme</t>
  </si>
  <si>
    <t>Promedio</t>
  </si>
  <si>
    <t>Máximo</t>
  </si>
  <si>
    <t>COMPROMISOS MEDIOAMBIENTALES, CLIMÁTICOS Y DEMÁS COMPROMISOS DE GESTIÓN (artículo 65)</t>
  </si>
  <si>
    <t>Intervención 6501.- Compromisos agroambientales en superficies agrarias</t>
  </si>
  <si>
    <t>6501.1.- Producción integrada</t>
  </si>
  <si>
    <t>Intervencion 1 Importe unitario 1</t>
  </si>
  <si>
    <t xml:space="preserve">Intervención 1 Importe unitario 2 </t>
  </si>
  <si>
    <t xml:space="preserve">Intervención 1 Importe unitario 3 </t>
  </si>
  <si>
    <t>6501.2.- Compromisos de cultivos sostenibles</t>
  </si>
  <si>
    <t>6501.3.- Compromisos de fomento y gestión sostenible de pastos</t>
  </si>
  <si>
    <t>6501.4.- Apicultura para la biodiversidad</t>
  </si>
  <si>
    <t>6501.5.- Protección de la avifauna</t>
  </si>
  <si>
    <t>6501.6.- Mantenimiento o mejora de hábitats y de actividades agrarias tradicionales que preserven la biodiversidad</t>
  </si>
  <si>
    <t>6501.7.- Lucha alternativa a la lucha química</t>
  </si>
  <si>
    <t>6501.8.- Mejora del suelo y lucha contra la erosión</t>
  </si>
  <si>
    <t>Intervención 6502.- Compromisos forestales de gestión</t>
  </si>
  <si>
    <t>6502.1.- Compromisos forestales</t>
  </si>
  <si>
    <t>6502.2.- Compromisos de mantenimiento de forestaciones y sistemas agroforestales</t>
  </si>
  <si>
    <t>Intervención 6503.- Compromisos de gestión agroambientales en agricultura ecológica</t>
  </si>
  <si>
    <t>Intervención 6504.- Compromisos para bienestar y sanidad animal</t>
  </si>
  <si>
    <t>ZONAS CON LIMITACIONES NATURALES U OTRAS LIMITACIONES ESPECÍFICAS (artículo 66)</t>
  </si>
  <si>
    <t>Intervención 6613 - Ayudas a zonas con limitaciones naturales u otras limitaciones específicas</t>
  </si>
  <si>
    <t>DESVENTAJAS ESPECÍFICAS RESULTANTES DE DETERMINADOS REQUISITOS OBLIGATORIOS (artículo 67)</t>
  </si>
  <si>
    <t>Intervención 6712.- Pagos por desventajas específica resultantes de la aplicación de la Directiva Marco del agua y la Red Natura 2000</t>
  </si>
  <si>
    <t>INVERSIONES (artículo 68)</t>
  </si>
  <si>
    <t>Intervención 6841.- Inversiones productivas en explotaciones agrarias</t>
  </si>
  <si>
    <t>6841.1.- Ayudas a inversiones productivas en explotaciones agrarias vinculadas a contribuir a la mitigación-adaptación al cambio climático y uso eficiente de los recursos naturales</t>
  </si>
  <si>
    <t xml:space="preserve">6841.2.- Ayudas a inversiones en modernización y/o mejora de explotaciones agrarias </t>
  </si>
  <si>
    <t>Intervención 6842.-Inversiones en transformación</t>
  </si>
  <si>
    <t xml:space="preserve">6842.1.- Ayudas a inversiones con objetivos ambientales en transformación, comercialización y/o desarrollo de productos agrarios </t>
  </si>
  <si>
    <t>6842.2.- Ayudas a inversiones en transformación, comercialización y/o desarrollo de productos agrarios</t>
  </si>
  <si>
    <t>Intervención 6843.-Inversiones en infraestructuras de regadío y agrarias</t>
  </si>
  <si>
    <t>6843.1.- Ayudas a inversiones en infraestructuras de regadíos con objetivos ambientales</t>
  </si>
  <si>
    <t xml:space="preserve">6843.2.- Ayudas a inversiones en infraestructuras agrarias para fomento de la competitividad </t>
  </si>
  <si>
    <t xml:space="preserve">Intervención 6844.- Ayudas a inversiones no productivas en explotaciones agrarias vinculadas a la mitigación-adaptación al cambio climático, uso eficiente de los recursos naturales,  biodiversidad y bienestar animal
</t>
  </si>
  <si>
    <t xml:space="preserve">Intervención 6864.- Ayudas a inversiones para la diversificación agraria
</t>
  </si>
  <si>
    <t xml:space="preserve">Intervención 6871.- Inversiones no productivas en servicios básicos en el medio natural </t>
  </si>
  <si>
    <t xml:space="preserve">Intervención 6872.- Inversiones no productivas en servicios básicos en zonas rurales </t>
  </si>
  <si>
    <t xml:space="preserve">Intervención 6883.- Inversiones forestales  productivas </t>
  </si>
  <si>
    <t>ESTABLECIMIENTO DE JÓVENES AGRICULTORES Y PUESTA EN MARCHA DE NUEVAS EMPRESAS RURALES (artículo 69)</t>
  </si>
  <si>
    <t>Intervención 6961.- Establecimiento de jóvenes agricultores</t>
  </si>
  <si>
    <t>6961.1.- Establecimiento de personas jóvenes agricultores</t>
  </si>
  <si>
    <t>6961.2.- Establecimiendo de nuevos agricultores</t>
  </si>
  <si>
    <t>Intervención 6962.- Puesta en marcha de nuevas empresas rurales</t>
  </si>
  <si>
    <t>INSTRUMENTOS DE GESTIÓN DE RIESGOS (artículo 70)</t>
  </si>
  <si>
    <t>COOPERACIÓN (artículo 71)</t>
  </si>
  <si>
    <t>Intervención 7119.- LEADER</t>
  </si>
  <si>
    <t>Intervención 7131.- Cooperación para promover la participación en los regímenes de calidad de los productos agrícolas y alimenticios</t>
  </si>
  <si>
    <t>Intervención 7132.- Cooperación para la promoción de los productos de agrícolas y alimenticios en regímenes de calidad</t>
  </si>
  <si>
    <t>Intervención 7161.- Cooperación de grupos operativos de la Asociación Europea para la Innovación en materia de productividad y sostenibilidad agrícola (AEI-Agri)</t>
  </si>
  <si>
    <t>Intervención 7162.- Grupos de cooperación para la innovación no relacionados con la AEI-Agri</t>
  </si>
  <si>
    <t>Intervención 7163.- Cooperación para la vertebración del territorio</t>
  </si>
  <si>
    <t>Intervención 7165.- Cooperación para el medio ambiente</t>
  </si>
  <si>
    <t>Intervención 7169.- Cooperación para la sucesión de explotaciones</t>
  </si>
  <si>
    <t>Intervención 7191.- Proyecto de cooperación para promover las organizaciones o grupos de productores</t>
  </si>
  <si>
    <t>INTERCAMBIO DE CONOCIMIENTOS E INFORMACIÓN "AKIS" (artículo 72)</t>
  </si>
  <si>
    <t>Intervención 7201.- Transferencia de conocimientos y actividades de formación e información</t>
  </si>
  <si>
    <t>Intervención 7202.- Servicios de asesoramiento</t>
  </si>
  <si>
    <t>Gastos relativos al compromiso jurídico contraído en el marco de las medidas contempladas en el artículo 31 del Reglamento 1257/1999 o en los artículos 39 o 43 del Reglamento 1698/2005</t>
  </si>
  <si>
    <t xml:space="preserve">Gastos relativos al compromiso jurídico contraído en el marco de las medidas contempladas en el artículo 23 del Reglamento 1698/2005 (jubilación anticipada) </t>
  </si>
  <si>
    <t xml:space="preserve">Gastos relativos al compromiso jurídico contraído en el marco de las medidas contempladas en los artículos 22, 28, 29, 33 y 34 del Reglamento 1305/2013 </t>
  </si>
  <si>
    <t xml:space="preserve">Gastos relativos al compromiso jurídico contraído en el marco de las medidas contempladas en los artículos 14 a 18, en el artículo 19, apartado 1, letras a) y b), en el artículo 20, en los artículos 23 a 27, 35, 38, 39 y 39 bis del Reglamento 1305/2013, en el artículo 35 del Reglamento 1303/2013 </t>
  </si>
  <si>
    <t>Asistencia técnica - importe (artículo 86.3 y 112)</t>
  </si>
  <si>
    <t>Asistencia técnica - porcentaje (=total fila 137/tabla 1 fila 28)</t>
  </si>
  <si>
    <t>Suma de la asignación indicativa para el período del Plan de la PAC (la contribución de la Unión será como máximo el nivel de la asignación ajustada del FEADER para el período, cuadro 1, fila 28 menos los importes que se entregarán a través de EU Invest y LIFE/ERASMUS (cuadro I fila 26+27) )</t>
  </si>
  <si>
    <t xml:space="preserve">Ejercicio financiero : 16 octubre N / 15 de octubre N+1 </t>
  </si>
  <si>
    <t>En el caso de intervenciones previstas para ser pagadas en más de un año, con el fin de disponer de una planificación financiera realista que respete los límites financieros anuales correspondientes, la asignación financiera indicativa de cada ejercicio financiero deberá reflejar una planificación realista y no ser una multiplicación de las output completos por el importe unitario planificado para ese año. Esto significa que los posibles anticipos deben incluirse en el ejercicio financiero en el que está previsto que se paguen. En el caso de los pagos directos, los anticipos se realizan siempre en el mismo ejercicio financiero que el pago del resto y no es necesario hacer ninguna consideración especial.</t>
  </si>
  <si>
    <t xml:space="preserve">Debe proporcionarse un importe unitario realista para cada año de programación (no un resultado de la división de la asignación financiera indicativa por el número de outputs). </t>
  </si>
  <si>
    <t xml:space="preserve">La planificación de los outputs, el importe unitario y la asignación financiera indicativa en el cuadro financiero es la misma que la que figura en la descripción de cada intervención, es decir, la misma información para cada año </t>
  </si>
  <si>
    <t>El desglose de los importes unitarios y las asignaciones financieras indicativas para los tipos de intervenciones de desarrollo rural fundamentan en el gasto público total. La contribución de la Unión para el período, se calcula sobre la base de los porcentajes de cofinanciación indicados.</t>
  </si>
  <si>
    <t>Intervención 65051.- Compromisos de conservación de recursos genéticos SIGC</t>
  </si>
  <si>
    <t>Intervención 65052.- Compromisos de conservación de recursos genéticos No SIGC</t>
  </si>
  <si>
    <t>Intervención 68811.- Repoblación y sistemas agroforestales</t>
  </si>
  <si>
    <t>Intervención 68812.- Prevención de daños forestales</t>
  </si>
  <si>
    <t>Intervención 68813.- Restauración de daños forestales</t>
  </si>
  <si>
    <t>Intervención 68814.- Actuaciones silvicolas con objetivo ambiental</t>
  </si>
  <si>
    <t>num</t>
  </si>
  <si>
    <t>98.1</t>
  </si>
  <si>
    <t>98.2</t>
  </si>
  <si>
    <t>GAL65012_01_FORRAJES</t>
  </si>
  <si>
    <t>GAL65012_02_EXTENSIVOS</t>
  </si>
  <si>
    <t>GAL65012_03_LEÑOSOS</t>
  </si>
  <si>
    <t>GAL65012_04_ECONOMÍA CIRCULAR. PEQUEÑAS EXPLOTACIONES</t>
  </si>
  <si>
    <t>GAL65013_01_EXTENSIFICACIÓN DE PRADOS</t>
  </si>
  <si>
    <t>GAL65013_02_EXTENSIFICACIÓN PASTOS ARBUSTIVOS Y ARBOLADOS</t>
  </si>
  <si>
    <t>GAL65013_03_CONVIVENCIA CON EL LOBO</t>
  </si>
  <si>
    <t>GAL65014_01_APICULTURA</t>
  </si>
  <si>
    <t>GAL65022_01_MANTENIMIENTO DE FORESTACIONES O REPOBLACIONES FORESTALES</t>
  </si>
  <si>
    <t>GAL6871_01_RN 2000</t>
  </si>
  <si>
    <t>GAL6871_02_HÁBITATS Y BIODIVERSIDAD</t>
  </si>
  <si>
    <t>GAL6503_01_Conversión c. herbáceos</t>
  </si>
  <si>
    <t>GAL6503_02_Mantenimiento c. herbáceos</t>
  </si>
  <si>
    <t>GAL6503_03_Conversión c. hortícolas</t>
  </si>
  <si>
    <t>GAL6503_04_Mantenimiento c. hortícolas</t>
  </si>
  <si>
    <t>GAL6503_05_Conversión frutales pepita y hueso</t>
  </si>
  <si>
    <t>GAL6503_06_Mantenimiento frutales pepita y hueso</t>
  </si>
  <si>
    <t>GAL6503_07_Conversión frutos secos y olivar</t>
  </si>
  <si>
    <t>GAL6503_08_Mantenimiento frutos secos y olivar</t>
  </si>
  <si>
    <t>GAL6503_09_Conversión viñedo para vinificación</t>
  </si>
  <si>
    <t>GAL6503_10_Mantenimiento viñedo para vinificación</t>
  </si>
  <si>
    <t>GAL6503_11_Conversión pastos y c. forrajeros</t>
  </si>
  <si>
    <t>GAL6503_12_Mantenimiento pastos y c. forrajeros</t>
  </si>
  <si>
    <t>GAL6503_13_Conversión pastos arbustivos y arbolados</t>
  </si>
  <si>
    <t>GAL6503_14_Mantenimiento pastos arbustivos y arbolados</t>
  </si>
  <si>
    <t>GAL6503_15_Conversión apicultura</t>
  </si>
  <si>
    <t>GAL6503_16_Mantenimiento apicultura</t>
  </si>
  <si>
    <t>GAL7119_01_Implementación EDLP</t>
  </si>
  <si>
    <t>GAL7119_02_Implementación EDLP - IF</t>
  </si>
  <si>
    <t>GAL7131_01_REGÍMENES DE CALIDAD 1</t>
  </si>
  <si>
    <t>GAL7131_02_REGÍMENES DE CALIDAD 2</t>
  </si>
  <si>
    <t>GAL7132_01_PROMOCIÓN_TIPO 1</t>
  </si>
  <si>
    <t>GAL7132_02_PROMOCIÓN_TIPO2</t>
  </si>
  <si>
    <t>GAL7132_03_PROMOCIÓN_TIPO3</t>
  </si>
  <si>
    <t>GAL7132_04_PROMOCIÓN_TIPO4</t>
  </si>
  <si>
    <t>GAL7191_01_Agrupaciones forestales de gestión conjunta</t>
  </si>
  <si>
    <t>GAL7191_02_Asociaciones de comercialización conjunta y nuevas mancomunidades de MVMC</t>
  </si>
  <si>
    <t>GAL7191_03_Ampliación mancomunidades existentes</t>
  </si>
  <si>
    <t xml:space="preserve">GAL68432_01_REESTRUCTURACIÓN PARCELARIA. </t>
  </si>
  <si>
    <t>GAL68432_02_REESTRUCTURACIÓN PARCELARIA. ESTUDIOS</t>
  </si>
  <si>
    <t>GAL68432_03_ALDEAS MODELO</t>
  </si>
  <si>
    <t>GAL68432_04_POLÍGONOS AGROFORESTALES</t>
  </si>
  <si>
    <t>GAL7161_01_Preparación+Ejecución de Proyectos AEI</t>
  </si>
  <si>
    <t>GAL7161_02_PROYECTOS ESTRATEGICOS AEI</t>
  </si>
  <si>
    <t>GAL7162_01_PROYECTOS DE COOPERACION NO AEI</t>
  </si>
  <si>
    <t>GAL7201_01_FORMACIÓN</t>
  </si>
  <si>
    <t>GAL7201_02_CAMPOS DEMOSTRACIÓN</t>
  </si>
  <si>
    <t>GAL7201_03_TRANSFERENCIA</t>
  </si>
  <si>
    <t>GAL7201_04_VISITAS</t>
  </si>
  <si>
    <t>GAL7201_05_INTERCAMBIOS</t>
  </si>
  <si>
    <t>GAL7201_06_FORMACIÓN ASESORES</t>
  </si>
  <si>
    <t>GAL7202_01_Asesoramento</t>
  </si>
  <si>
    <t>GAL7202_02_Tutorización de jovenes</t>
  </si>
  <si>
    <t>GAL68411_01_INVERSIONES EN EXPLOTACIONES</t>
  </si>
  <si>
    <t>GAL68411_02_MAQUINARIA</t>
  </si>
  <si>
    <t>GAL68411_03_EQUIPAMIENTOS EN COMÚN</t>
  </si>
  <si>
    <t>GAL68411_04_PEQUEÑAS EXPLOTACIONES</t>
  </si>
  <si>
    <t>GAL68411_05_OPERACINES IF</t>
  </si>
  <si>
    <t>GAL68412_01_EXPLOTACIONES</t>
  </si>
  <si>
    <t>GAL68412_02_MAQUINARIA</t>
  </si>
  <si>
    <t>GAL68412_03_PEQUEÑAS EXPLOTACIONES</t>
  </si>
  <si>
    <t>GAL68412_04_OPERACIONES IF</t>
  </si>
  <si>
    <t>GAL6844_01_INV. NO PRODUCTIVAS EN EXPLOTACIONES AGRARIAS</t>
  </si>
  <si>
    <t>GAL69611_01_INCORPORACIÓN AGRARIA</t>
  </si>
  <si>
    <t>GAL69611_02_OPERACIONES EN IF DE INCORPORACIÓN AGRARIA</t>
  </si>
  <si>
    <t>GAL69612_01_NUEVAS PERSONAS AGRICULTORAS</t>
  </si>
  <si>
    <t>GAL68421_01_Proyectos estratégicos</t>
  </si>
  <si>
    <t>GAL68421_02_Proyectos no estratégicos</t>
  </si>
  <si>
    <t>GAL68421_03_Operaciones IIFF</t>
  </si>
  <si>
    <t>GAL68422_01_Proyectos estratégicos</t>
  </si>
  <si>
    <t>GAL68422_02_Proyectos no estratégicos</t>
  </si>
  <si>
    <t>GAL68422_03_Operaciones IIFF</t>
  </si>
  <si>
    <t>GAL68811_01_Repoblación + infraestructuras</t>
  </si>
  <si>
    <t>GAL68811_02_Sistemas agroforestales + infraestructuras</t>
  </si>
  <si>
    <t>GAL68812_01_Prevención de daños + tratamientos y otras actuaciones sanitarias</t>
  </si>
  <si>
    <t>GAL68812_02_Seguimiento fitosanitario</t>
  </si>
  <si>
    <t>GAL68812_03_Selvicultura con objetivos ambientales u otros fines no productivos</t>
  </si>
  <si>
    <t>GAL68812_04_Infraestructura y selvicultura preventiva de incendios</t>
  </si>
  <si>
    <t>GAL68812_05_Dotación de medios materiales (herramientas, vehículos, ropa técnica, maquinaria, vehículos...)</t>
  </si>
  <si>
    <t>GAL68812_06_Comunicaciones. Vigilancia, zonas de aterrizaje e investigación</t>
  </si>
  <si>
    <t>GAL68812_07_Elaboración de planes y proyectos</t>
  </si>
  <si>
    <t>GAL68812_08_Colaboraciones con entidades locales</t>
  </si>
  <si>
    <t>GAL68813_01_Restauración</t>
  </si>
  <si>
    <t>GAL68813_02_Restauración + infraestructuras</t>
  </si>
  <si>
    <t>GAL68814_01_Defensa de la propiedad forestal</t>
  </si>
  <si>
    <t>GAL68814_02_Gestión forestal integral</t>
  </si>
  <si>
    <t>GAL68814_03_Planificación, estudios y proyectos_1</t>
  </si>
  <si>
    <t>GAL68814_04_Planificación, estudios y proyectos_2</t>
  </si>
  <si>
    <t>GAL68814_05_Selvicultura con objetivos ambientales u otros fines no productivos</t>
  </si>
  <si>
    <t>GAL68814_06_Selvicultura con objetivos ambientales u otros fines no productivos + uso público</t>
  </si>
  <si>
    <t>GAL68814_07_Uso público_1</t>
  </si>
  <si>
    <t>GAL68814_08_Uso público_2</t>
  </si>
  <si>
    <t>GAL65051_01_Razas autóctonas en peligro de extinción (SIGC)</t>
  </si>
  <si>
    <t>GAL65051_02_Variedades en riesgo de erosión genética (SIGC)</t>
  </si>
  <si>
    <t>GAL6872_01_Servicios básicos</t>
  </si>
  <si>
    <t>GAL6872_02_Planes de dinamización nucleos rurales</t>
  </si>
  <si>
    <t xml:space="preserve">GAL6872_03_Actuaciones de dinamización </t>
  </si>
  <si>
    <t>GAL6872_04_Renovables. Eficiencia energética</t>
  </si>
  <si>
    <t>GAL6872_05_Aguas. Abastecimiento y saneamiento</t>
  </si>
  <si>
    <t>GAL6872_06_Digitalización. Smart villages</t>
  </si>
  <si>
    <t>GAL65052_01_Asociaciones para la perservación de los recursos ganaderos</t>
  </si>
  <si>
    <t>GAL6883_01_Inversiones forestales productivas_1</t>
  </si>
  <si>
    <t>GAL6883_02_Inversiones forestales productivas_2</t>
  </si>
  <si>
    <t>GAL6883_03_Inversiones forestales productivas_3</t>
  </si>
  <si>
    <t>GAL6883_04_Inversiones forestales productivas_4</t>
  </si>
  <si>
    <t>GAL6883_05_Operaciones con IIFF</t>
  </si>
  <si>
    <t xml:space="preserve">GAL6883_07_Inversiones para la mejora de la competitividad de la industria forestal </t>
  </si>
  <si>
    <t>GAL6613_01_IU_primaZLN(0-10 ha)</t>
  </si>
  <si>
    <t>GAL6613_02_IU_primaZLN(&gt;10 a25 ha)</t>
  </si>
  <si>
    <t>GAL6613_03_IU_primaZLN(&gt;25 a &lt;60 ha)</t>
  </si>
  <si>
    <t>GAL65052_05_Actuaciones sobre parcelas de alto valor genético</t>
  </si>
  <si>
    <t>GAL65052_02_Proyectos de conservación genética vegetal y ganadera</t>
  </si>
  <si>
    <t>GAL65052_03_Proyectos de conservación genética forestal</t>
  </si>
  <si>
    <t>GAL65052_04_Actuaciones puntuales sobre unidades de admisión declaradas en catálogo</t>
  </si>
  <si>
    <t>GAL6864_01_Inversiones no agricolas en Aldeas Modelo</t>
  </si>
  <si>
    <t>GAL65021_01_FRONDOSAS_01&lt;10</t>
  </si>
  <si>
    <t>GAL65021_02_FRONDOSAS_02&gt;10</t>
  </si>
  <si>
    <t>GAL65021_03_RECREATIVOS Y PERIURBANOS_01&lt;10</t>
  </si>
  <si>
    <t>GAL65021_04_RECREATIVOS Y PERIURBANOS_02&gt;10</t>
  </si>
  <si>
    <t>GAL65021_05_CERTIFICACIÓN SERVICIOS ECOSISTÉMICOS_01&lt;10</t>
  </si>
  <si>
    <t>GAL65021_06_CERTIFICACIÓN SERVICIOS ECOSISTÉMICOS_02&gt;10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</si>
</sst>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_-* #,##0\ _€_-;\-* #,##0\ _€_-;_-* &quot;-&quot;??\ _€_-;_-@_-"/>
    <numFmt numFmtId="165" formatCode="_-* #,##0.000\ _€_-;\-* #,##0.000\ _€_-;_-* &quot;-&quot;??\ _€_-;_-@_-"/>
    <numFmt numFmtId="166" formatCode="_-* #,##0.0\ _€_-;\-* #,##0.0\ _€_-;_-* &quot;-&quot;??\ _€_-;_-@_-"/>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4"/>
      <color theme="1"/>
      <name val="Calibri"/>
      <family val="2"/>
      <scheme val="minor"/>
    </font>
    <font>
      <b/>
      <sz val="16"/>
      <color rgb="FFFF0000"/>
      <name val="Calibri"/>
      <family val="2"/>
      <scheme val="minor"/>
    </font>
    <font>
      <b/>
      <sz val="18"/>
      <color theme="1"/>
      <name val="Calibri"/>
      <family val="2"/>
      <scheme val="minor"/>
    </font>
    <font>
      <b/>
      <sz val="20"/>
      <color rgb="FFFF0000"/>
      <name val="Calibri"/>
      <family val="2"/>
      <scheme val="minor"/>
    </font>
    <font>
      <b/>
      <sz val="16"/>
      <name val="Calibri"/>
      <family val="2"/>
      <scheme val="minor"/>
    </font>
    <font>
      <b/>
      <sz val="16"/>
      <color theme="1"/>
      <name val="Calibri"/>
      <family val="2"/>
      <scheme val="minor"/>
    </font>
    <font>
      <sz val="11.5"/>
      <color theme="1"/>
      <name val="Calibri"/>
      <family val="2"/>
      <scheme val="minor"/>
    </font>
    <font>
      <sz val="11.5"/>
      <name val="Calibri"/>
      <family val="2"/>
      <scheme val="minor"/>
    </font>
    <font>
      <i/>
      <sz val="11"/>
      <color theme="1"/>
      <name val="Calibri"/>
      <family val="2"/>
      <scheme val="minor"/>
    </font>
    <font>
      <b/>
      <i/>
      <sz val="11"/>
      <color theme="1"/>
      <name val="Calibri"/>
      <family val="2"/>
      <scheme val="minor"/>
    </font>
    <font>
      <b/>
      <sz val="9"/>
      <color indexed="81"/>
      <name val="Tahoma"/>
      <family val="2"/>
    </font>
    <font>
      <sz val="9"/>
      <color indexed="81"/>
      <name val="Tahoma"/>
      <family val="2"/>
    </font>
  </fonts>
  <fills count="10">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6" tint="0.39997558519241921"/>
        <bgColor indexed="64"/>
      </patternFill>
    </fill>
    <fill>
      <patternFill patternType="lightDown"/>
    </fill>
    <fill>
      <patternFill patternType="solid">
        <fgColor theme="9"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79998168889431442"/>
        <bgColor indexed="64"/>
      </patternFill>
    </fill>
  </fills>
  <borders count="59">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ashDot">
        <color indexed="64"/>
      </bottom>
      <diagonal/>
    </border>
    <border>
      <left style="medium">
        <color indexed="64"/>
      </left>
      <right/>
      <top/>
      <bottom/>
      <diagonal/>
    </border>
    <border>
      <left style="medium">
        <color indexed="64"/>
      </left>
      <right style="medium">
        <color indexed="64"/>
      </right>
      <top style="dashDot">
        <color indexed="64"/>
      </top>
      <bottom style="dashDot">
        <color indexed="64"/>
      </bottom>
      <diagonal/>
    </border>
    <border>
      <left style="medium">
        <color indexed="64"/>
      </left>
      <right style="medium">
        <color indexed="64"/>
      </right>
      <top style="dashDot">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50">
    <xf numFmtId="0" fontId="0" fillId="0" borderId="0" xfId="0"/>
    <xf numFmtId="0" fontId="3" fillId="2" borderId="0" xfId="0" applyFont="1" applyFill="1" applyAlignment="1">
      <alignment wrapText="1"/>
    </xf>
    <xf numFmtId="0" fontId="0" fillId="0" borderId="0" xfId="0" applyFill="1" applyBorder="1"/>
    <xf numFmtId="0" fontId="7" fillId="0" borderId="2" xfId="0" applyFont="1" applyFill="1" applyBorder="1" applyAlignment="1">
      <alignment horizontal="center" vertical="center" wrapText="1"/>
    </xf>
    <xf numFmtId="0" fontId="2" fillId="0" borderId="15" xfId="0" applyFont="1" applyBorder="1" applyAlignment="1">
      <alignment horizontal="center" vertical="center" wrapText="1"/>
    </xf>
    <xf numFmtId="0" fontId="0" fillId="5" borderId="15" xfId="0" applyFill="1" applyBorder="1" applyAlignment="1"/>
    <xf numFmtId="0" fontId="0" fillId="5" borderId="16" xfId="0" applyFill="1" applyBorder="1" applyAlignment="1"/>
    <xf numFmtId="0" fontId="0" fillId="5" borderId="17" xfId="0" applyFill="1" applyBorder="1" applyAlignment="1"/>
    <xf numFmtId="0" fontId="0" fillId="0" borderId="18" xfId="0" applyFill="1" applyBorder="1"/>
    <xf numFmtId="0" fontId="0" fillId="5" borderId="18" xfId="0" applyFill="1" applyBorder="1"/>
    <xf numFmtId="0" fontId="0" fillId="0" borderId="19" xfId="0" applyFont="1" applyBorder="1" applyAlignment="1">
      <alignment horizontal="left" vertical="center"/>
    </xf>
    <xf numFmtId="0" fontId="0" fillId="0" borderId="20" xfId="0" applyBorder="1"/>
    <xf numFmtId="0" fontId="0" fillId="0" borderId="9" xfId="0" applyBorder="1"/>
    <xf numFmtId="0" fontId="0" fillId="0" borderId="10" xfId="0" applyBorder="1"/>
    <xf numFmtId="0" fontId="0" fillId="0" borderId="21" xfId="0" applyBorder="1"/>
    <xf numFmtId="0" fontId="0" fillId="0" borderId="22" xfId="0" applyBorder="1"/>
    <xf numFmtId="0" fontId="11" fillId="0" borderId="23" xfId="0" applyFont="1" applyBorder="1" applyAlignment="1">
      <alignment horizontal="left" vertical="center"/>
    </xf>
    <xf numFmtId="0" fontId="11" fillId="0" borderId="24" xfId="0" applyFont="1" applyBorder="1" applyAlignment="1">
      <alignment horizontal="right" vertical="center"/>
    </xf>
    <xf numFmtId="0" fontId="12" fillId="0" borderId="25" xfId="0" applyFont="1" applyBorder="1" applyAlignment="1">
      <alignment horizontal="left" vertical="center"/>
    </xf>
    <xf numFmtId="0" fontId="2" fillId="0" borderId="20" xfId="0" applyFont="1" applyBorder="1"/>
    <xf numFmtId="0" fontId="2" fillId="0" borderId="9" xfId="0" applyFont="1" applyBorder="1"/>
    <xf numFmtId="0" fontId="2" fillId="0" borderId="10" xfId="0" applyFont="1" applyBorder="1"/>
    <xf numFmtId="164" fontId="2" fillId="0" borderId="20" xfId="0" applyNumberFormat="1" applyFont="1" applyBorder="1"/>
    <xf numFmtId="164" fontId="2" fillId="0" borderId="22" xfId="1" applyNumberFormat="1" applyFont="1" applyBorder="1"/>
    <xf numFmtId="9" fontId="2" fillId="0" borderId="22" xfId="0" applyNumberFormat="1" applyFont="1" applyFill="1" applyBorder="1" applyAlignment="1">
      <alignment horizontal="center"/>
    </xf>
    <xf numFmtId="0" fontId="2" fillId="0" borderId="0" xfId="0" applyFont="1"/>
    <xf numFmtId="164" fontId="11" fillId="6" borderId="25" xfId="1" applyNumberFormat="1" applyFont="1" applyFill="1" applyBorder="1" applyAlignment="1">
      <alignment horizontal="left" vertical="center"/>
    </xf>
    <xf numFmtId="164" fontId="0" fillId="0" borderId="20" xfId="1" applyNumberFormat="1" applyFont="1" applyFill="1" applyBorder="1"/>
    <xf numFmtId="164" fontId="0" fillId="0" borderId="9" xfId="1" applyNumberFormat="1" applyFont="1" applyFill="1" applyBorder="1"/>
    <xf numFmtId="164" fontId="0" fillId="0" borderId="10" xfId="1" applyNumberFormat="1" applyFont="1" applyFill="1" applyBorder="1"/>
    <xf numFmtId="164" fontId="0" fillId="6" borderId="20" xfId="1" applyNumberFormat="1" applyFont="1" applyFill="1" applyBorder="1"/>
    <xf numFmtId="164" fontId="0" fillId="6" borderId="9" xfId="1" applyNumberFormat="1" applyFont="1" applyFill="1" applyBorder="1"/>
    <xf numFmtId="164" fontId="0" fillId="6" borderId="10" xfId="1" applyNumberFormat="1" applyFont="1" applyFill="1" applyBorder="1"/>
    <xf numFmtId="164" fontId="0" fillId="6" borderId="22" xfId="1" applyNumberFormat="1" applyFont="1" applyFill="1" applyBorder="1"/>
    <xf numFmtId="9" fontId="0" fillId="7" borderId="22" xfId="0" applyNumberFormat="1" applyFont="1" applyFill="1" applyBorder="1" applyAlignment="1">
      <alignment horizontal="center"/>
    </xf>
    <xf numFmtId="164" fontId="2" fillId="0" borderId="20" xfId="1" applyNumberFormat="1" applyFont="1" applyBorder="1"/>
    <xf numFmtId="0" fontId="0" fillId="6" borderId="0" xfId="0" applyFill="1"/>
    <xf numFmtId="164" fontId="11" fillId="6" borderId="25" xfId="1" applyNumberFormat="1" applyFont="1" applyFill="1" applyBorder="1" applyAlignment="1">
      <alignment horizontal="left" vertical="center" wrapText="1"/>
    </xf>
    <xf numFmtId="0" fontId="0" fillId="0" borderId="20" xfId="0" applyFill="1" applyBorder="1"/>
    <xf numFmtId="0" fontId="0" fillId="0" borderId="9" xfId="0" applyFill="1" applyBorder="1"/>
    <xf numFmtId="0" fontId="0" fillId="0" borderId="10" xfId="0" applyFill="1" applyBorder="1"/>
    <xf numFmtId="164" fontId="11" fillId="6" borderId="24" xfId="1" applyNumberFormat="1" applyFont="1" applyFill="1" applyBorder="1" applyAlignment="1">
      <alignment horizontal="left" vertical="center" wrapText="1"/>
    </xf>
    <xf numFmtId="0" fontId="12" fillId="0" borderId="24" xfId="0" applyFont="1" applyBorder="1" applyAlignment="1">
      <alignment horizontal="left" vertical="center"/>
    </xf>
    <xf numFmtId="0" fontId="2" fillId="0" borderId="21" xfId="0" applyFont="1" applyBorder="1"/>
    <xf numFmtId="0" fontId="11" fillId="6" borderId="24" xfId="0" applyFont="1" applyFill="1" applyBorder="1" applyAlignment="1">
      <alignment horizontal="left" vertical="center"/>
    </xf>
    <xf numFmtId="164" fontId="0" fillId="6" borderId="21" xfId="1" applyNumberFormat="1" applyFont="1" applyFill="1" applyBorder="1"/>
    <xf numFmtId="0" fontId="11" fillId="0" borderId="25" xfId="0" applyFont="1" applyBorder="1" applyAlignment="1">
      <alignment horizontal="left" vertical="center"/>
    </xf>
    <xf numFmtId="164" fontId="0" fillId="0" borderId="22" xfId="1" applyNumberFormat="1" applyFont="1" applyBorder="1"/>
    <xf numFmtId="0" fontId="11" fillId="0" borderId="25" xfId="0" applyFont="1" applyBorder="1" applyAlignment="1">
      <alignment horizontal="left" vertical="center" wrapText="1"/>
    </xf>
    <xf numFmtId="0" fontId="11" fillId="0" borderId="24" xfId="0" applyFont="1" applyBorder="1" applyAlignment="1">
      <alignment horizontal="left" vertical="center"/>
    </xf>
    <xf numFmtId="0" fontId="11" fillId="0" borderId="26" xfId="0" applyFont="1" applyBorder="1" applyAlignment="1">
      <alignment horizontal="left" vertical="center"/>
    </xf>
    <xf numFmtId="0" fontId="12" fillId="0" borderId="23" xfId="0" applyFont="1" applyBorder="1" applyAlignment="1">
      <alignment horizontal="left" vertical="center"/>
    </xf>
    <xf numFmtId="164" fontId="2" fillId="0" borderId="9" xfId="1" applyNumberFormat="1" applyFont="1" applyBorder="1"/>
    <xf numFmtId="164" fontId="2" fillId="0" borderId="10" xfId="1" applyNumberFormat="1" applyFont="1" applyBorder="1"/>
    <xf numFmtId="164" fontId="2" fillId="0" borderId="21" xfId="1" applyNumberFormat="1" applyFont="1" applyBorder="1"/>
    <xf numFmtId="164" fontId="0" fillId="8" borderId="20" xfId="1" applyNumberFormat="1" applyFont="1" applyFill="1" applyBorder="1"/>
    <xf numFmtId="164" fontId="0" fillId="8" borderId="9" xfId="1" applyNumberFormat="1" applyFont="1" applyFill="1" applyBorder="1"/>
    <xf numFmtId="164" fontId="0" fillId="8" borderId="10" xfId="1" applyNumberFormat="1" applyFont="1" applyFill="1" applyBorder="1"/>
    <xf numFmtId="0" fontId="12" fillId="0" borderId="24" xfId="0" applyFont="1" applyBorder="1" applyAlignment="1">
      <alignment horizontal="left" vertical="center" wrapText="1"/>
    </xf>
    <xf numFmtId="0" fontId="2" fillId="0" borderId="22" xfId="0" applyFont="1" applyBorder="1"/>
    <xf numFmtId="0" fontId="2" fillId="0" borderId="27" xfId="0" applyFont="1" applyFill="1" applyBorder="1" applyAlignment="1">
      <alignment horizontal="left" vertical="center" wrapText="1"/>
    </xf>
    <xf numFmtId="0" fontId="2" fillId="0" borderId="20" xfId="0" applyFont="1" applyFill="1" applyBorder="1"/>
    <xf numFmtId="0" fontId="2" fillId="0" borderId="9" xfId="0" applyFont="1" applyFill="1" applyBorder="1"/>
    <xf numFmtId="0" fontId="2" fillId="0" borderId="10" xfId="0" applyFont="1" applyFill="1" applyBorder="1"/>
    <xf numFmtId="164" fontId="2" fillId="0" borderId="20" xfId="1" applyNumberFormat="1" applyFont="1" applyFill="1" applyBorder="1"/>
    <xf numFmtId="164" fontId="2" fillId="0" borderId="9" xfId="1" applyNumberFormat="1" applyFont="1" applyFill="1" applyBorder="1"/>
    <xf numFmtId="164" fontId="2" fillId="0" borderId="10" xfId="1" applyNumberFormat="1" applyFont="1" applyFill="1" applyBorder="1"/>
    <xf numFmtId="164" fontId="2" fillId="0" borderId="22" xfId="1" applyNumberFormat="1" applyFont="1" applyFill="1" applyBorder="1"/>
    <xf numFmtId="0" fontId="2" fillId="0" borderId="0" xfId="0" applyFont="1" applyFill="1"/>
    <xf numFmtId="0" fontId="0" fillId="0" borderId="0" xfId="0" applyFont="1" applyFill="1"/>
    <xf numFmtId="0" fontId="0" fillId="6" borderId="27" xfId="0" applyFont="1" applyFill="1" applyBorder="1" applyAlignment="1">
      <alignment horizontal="left" vertical="center" wrapText="1"/>
    </xf>
    <xf numFmtId="0" fontId="0" fillId="6" borderId="20" xfId="0" applyFont="1" applyFill="1" applyBorder="1"/>
    <xf numFmtId="0" fontId="0" fillId="6" borderId="9" xfId="0" applyFont="1" applyFill="1" applyBorder="1"/>
    <xf numFmtId="0" fontId="0" fillId="6" borderId="10" xfId="0" applyFont="1" applyFill="1" applyBorder="1"/>
    <xf numFmtId="164" fontId="0" fillId="6" borderId="0" xfId="1" applyNumberFormat="1" applyFont="1" applyFill="1"/>
    <xf numFmtId="9" fontId="0" fillId="6" borderId="22" xfId="0" applyNumberFormat="1" applyFont="1" applyFill="1" applyBorder="1" applyAlignment="1">
      <alignment horizontal="center"/>
    </xf>
    <xf numFmtId="0" fontId="0" fillId="0" borderId="0" xfId="0" applyFill="1"/>
    <xf numFmtId="0" fontId="0" fillId="0" borderId="22" xfId="0" applyBorder="1" applyAlignment="1">
      <alignment vertical="center"/>
    </xf>
    <xf numFmtId="164" fontId="2" fillId="0" borderId="21" xfId="1" applyNumberFormat="1" applyFont="1" applyFill="1" applyBorder="1"/>
    <xf numFmtId="0" fontId="0" fillId="6" borderId="27" xfId="0" applyFill="1" applyBorder="1" applyAlignment="1">
      <alignment vertical="center" wrapText="1"/>
    </xf>
    <xf numFmtId="164" fontId="0" fillId="6" borderId="30" xfId="1" applyNumberFormat="1" applyFont="1" applyFill="1" applyBorder="1"/>
    <xf numFmtId="164" fontId="0" fillId="6" borderId="31" xfId="1" applyNumberFormat="1" applyFont="1" applyFill="1" applyBorder="1"/>
    <xf numFmtId="164" fontId="0" fillId="6" borderId="29" xfId="1" applyNumberFormat="1" applyFont="1" applyFill="1" applyBorder="1"/>
    <xf numFmtId="164" fontId="0" fillId="6" borderId="27" xfId="1" applyNumberFormat="1" applyFont="1" applyFill="1" applyBorder="1"/>
    <xf numFmtId="164" fontId="0" fillId="6" borderId="32" xfId="1" applyNumberFormat="1" applyFont="1" applyFill="1" applyBorder="1"/>
    <xf numFmtId="0" fontId="2" fillId="0" borderId="18" xfId="0" applyFont="1" applyBorder="1" applyAlignment="1">
      <alignment horizontal="center" vertical="center" wrapText="1"/>
    </xf>
    <xf numFmtId="164" fontId="0" fillId="0" borderId="18" xfId="1" applyNumberFormat="1" applyFont="1" applyFill="1" applyBorder="1"/>
    <xf numFmtId="49" fontId="2" fillId="0" borderId="22" xfId="0" applyNumberFormat="1" applyFont="1" applyBorder="1" applyAlignment="1">
      <alignment vertical="center" wrapText="1"/>
    </xf>
    <xf numFmtId="9" fontId="2" fillId="0" borderId="22" xfId="2" applyFont="1" applyBorder="1" applyAlignment="1">
      <alignment horizontal="center"/>
    </xf>
    <xf numFmtId="0" fontId="0" fillId="9" borderId="0" xfId="0" applyFont="1" applyFill="1"/>
    <xf numFmtId="164" fontId="0" fillId="0" borderId="7" xfId="1" applyNumberFormat="1" applyFont="1" applyBorder="1"/>
    <xf numFmtId="0" fontId="0" fillId="0" borderId="28" xfId="0" applyBorder="1" applyAlignment="1">
      <alignment vertical="center" wrapText="1"/>
    </xf>
    <xf numFmtId="0" fontId="0" fillId="0" borderId="33" xfId="0" applyBorder="1"/>
    <xf numFmtId="0" fontId="12" fillId="0" borderId="27" xfId="0" applyFont="1" applyBorder="1" applyAlignment="1">
      <alignment horizontal="left" vertical="center" wrapText="1"/>
    </xf>
    <xf numFmtId="0" fontId="2" fillId="0" borderId="33" xfId="0" applyFont="1" applyBorder="1"/>
    <xf numFmtId="0" fontId="11" fillId="6" borderId="27" xfId="0" applyFont="1" applyFill="1" applyBorder="1" applyAlignment="1">
      <alignment horizontal="left" vertical="center" wrapText="1"/>
    </xf>
    <xf numFmtId="164" fontId="0" fillId="0" borderId="33" xfId="1" applyNumberFormat="1" applyFont="1" applyFill="1" applyBorder="1"/>
    <xf numFmtId="9" fontId="0" fillId="6" borderId="22" xfId="2" applyFont="1" applyFill="1" applyBorder="1" applyAlignment="1">
      <alignment horizontal="center"/>
    </xf>
    <xf numFmtId="0" fontId="11" fillId="6" borderId="34" xfId="0" applyFont="1" applyFill="1" applyBorder="1" applyAlignment="1">
      <alignment horizontal="left" vertical="center" wrapText="1"/>
    </xf>
    <xf numFmtId="0" fontId="0" fillId="0" borderId="33" xfId="0" applyFill="1" applyBorder="1"/>
    <xf numFmtId="0" fontId="0" fillId="0" borderId="22" xfId="0" applyFont="1" applyBorder="1" applyAlignment="1">
      <alignment vertical="center"/>
    </xf>
    <xf numFmtId="9" fontId="2" fillId="0" borderId="22" xfId="0" applyNumberFormat="1" applyFont="1" applyBorder="1" applyAlignment="1">
      <alignment horizontal="center"/>
    </xf>
    <xf numFmtId="0" fontId="11" fillId="6" borderId="23" xfId="0" applyFont="1" applyFill="1" applyBorder="1" applyAlignment="1">
      <alignment horizontal="left" vertical="center" wrapText="1"/>
    </xf>
    <xf numFmtId="9" fontId="0" fillId="6" borderId="22" xfId="0" applyNumberFormat="1" applyFill="1" applyBorder="1" applyAlignment="1">
      <alignment horizontal="center"/>
    </xf>
    <xf numFmtId="164" fontId="0" fillId="6" borderId="20" xfId="0" applyNumberFormat="1" applyFill="1" applyBorder="1"/>
    <xf numFmtId="0" fontId="11" fillId="0" borderId="23" xfId="0" applyFont="1" applyBorder="1" applyAlignment="1">
      <alignment horizontal="left" vertical="center" wrapText="1"/>
    </xf>
    <xf numFmtId="0" fontId="12" fillId="0" borderId="34" xfId="0" applyFont="1" applyBorder="1" applyAlignment="1">
      <alignment horizontal="left" vertical="center" wrapText="1"/>
    </xf>
    <xf numFmtId="0" fontId="2" fillId="0" borderId="22" xfId="0" applyFont="1" applyFill="1" applyBorder="1" applyAlignment="1">
      <alignment vertical="center" wrapText="1"/>
    </xf>
    <xf numFmtId="164" fontId="2" fillId="0" borderId="33" xfId="1" applyNumberFormat="1" applyFont="1" applyFill="1" applyBorder="1"/>
    <xf numFmtId="0" fontId="0" fillId="6" borderId="22" xfId="0" applyFill="1" applyBorder="1" applyAlignment="1">
      <alignment vertical="center" wrapText="1"/>
    </xf>
    <xf numFmtId="164" fontId="0" fillId="6" borderId="33" xfId="1" applyNumberFormat="1" applyFont="1" applyFill="1" applyBorder="1"/>
    <xf numFmtId="0" fontId="2" fillId="0" borderId="22" xfId="0" applyFont="1" applyBorder="1" applyAlignment="1">
      <alignment horizontal="left" vertical="center" wrapText="1"/>
    </xf>
    <xf numFmtId="0" fontId="0" fillId="6" borderId="22" xfId="0" applyFont="1" applyFill="1" applyBorder="1" applyAlignment="1">
      <alignment horizontal="left" vertical="center" wrapText="1"/>
    </xf>
    <xf numFmtId="0" fontId="2" fillId="6" borderId="0" xfId="0" applyFont="1" applyFill="1"/>
    <xf numFmtId="164" fontId="2" fillId="0" borderId="33" xfId="1" applyNumberFormat="1" applyFont="1" applyBorder="1"/>
    <xf numFmtId="0" fontId="2" fillId="0" borderId="22" xfId="0" applyFont="1" applyBorder="1" applyAlignment="1">
      <alignment vertical="center" wrapText="1"/>
    </xf>
    <xf numFmtId="9" fontId="0" fillId="6" borderId="27" xfId="2" applyFont="1" applyFill="1" applyBorder="1" applyAlignment="1">
      <alignment horizontal="center"/>
    </xf>
    <xf numFmtId="0" fontId="2" fillId="0" borderId="27" xfId="0" applyFont="1" applyFill="1" applyBorder="1" applyAlignment="1">
      <alignment vertical="center" wrapText="1"/>
    </xf>
    <xf numFmtId="164" fontId="2" fillId="0" borderId="35" xfId="1" applyNumberFormat="1" applyFont="1" applyFill="1" applyBorder="1"/>
    <xf numFmtId="164" fontId="2" fillId="0" borderId="30" xfId="1" applyNumberFormat="1" applyFont="1" applyFill="1" applyBorder="1"/>
    <xf numFmtId="164" fontId="2" fillId="0" borderId="31" xfId="1" applyNumberFormat="1" applyFont="1" applyFill="1" applyBorder="1"/>
    <xf numFmtId="164" fontId="2" fillId="0" borderId="29" xfId="1" applyNumberFormat="1" applyFont="1" applyFill="1" applyBorder="1"/>
    <xf numFmtId="164" fontId="2" fillId="0" borderId="27" xfId="1" applyNumberFormat="1" applyFont="1" applyFill="1" applyBorder="1"/>
    <xf numFmtId="9" fontId="2" fillId="0" borderId="27" xfId="2" applyFont="1" applyFill="1" applyBorder="1" applyAlignment="1">
      <alignment horizontal="center"/>
    </xf>
    <xf numFmtId="164" fontId="0" fillId="0" borderId="29" xfId="1" applyNumberFormat="1" applyFont="1" applyFill="1" applyBorder="1"/>
    <xf numFmtId="165" fontId="0" fillId="6" borderId="30" xfId="1" applyNumberFormat="1" applyFont="1" applyFill="1" applyBorder="1"/>
    <xf numFmtId="0" fontId="0" fillId="0" borderId="22" xfId="0" applyBorder="1" applyAlignment="1">
      <alignment vertical="center" wrapText="1"/>
    </xf>
    <xf numFmtId="0" fontId="12" fillId="0" borderId="23" xfId="0" applyFont="1" applyBorder="1" applyAlignment="1">
      <alignment horizontal="left" vertical="center" wrapText="1"/>
    </xf>
    <xf numFmtId="0" fontId="0" fillId="0" borderId="11" xfId="0" applyBorder="1" applyAlignment="1">
      <alignment vertical="center" wrapText="1"/>
    </xf>
    <xf numFmtId="0" fontId="2" fillId="0" borderId="15" xfId="0" applyFont="1" applyBorder="1" applyAlignment="1">
      <alignment horizontal="center" vertical="center"/>
    </xf>
    <xf numFmtId="0" fontId="2" fillId="0" borderId="18" xfId="0" applyFont="1" applyBorder="1" applyAlignment="1">
      <alignment horizontal="center" vertical="center"/>
    </xf>
    <xf numFmtId="0" fontId="0" fillId="6" borderId="9" xfId="0" applyFill="1" applyBorder="1"/>
    <xf numFmtId="0" fontId="0" fillId="6" borderId="10" xfId="0" applyFill="1" applyBorder="1"/>
    <xf numFmtId="164" fontId="0" fillId="6" borderId="19" xfId="1" applyNumberFormat="1" applyFont="1" applyFill="1" applyBorder="1"/>
    <xf numFmtId="164" fontId="2" fillId="0" borderId="27" xfId="1" applyNumberFormat="1" applyFont="1" applyBorder="1"/>
    <xf numFmtId="164" fontId="0" fillId="0" borderId="27" xfId="1" applyNumberFormat="1" applyFont="1" applyBorder="1"/>
    <xf numFmtId="0" fontId="0" fillId="0" borderId="27" xfId="0" applyBorder="1"/>
    <xf numFmtId="164" fontId="0" fillId="5" borderId="36" xfId="1" applyNumberFormat="1" applyFont="1" applyFill="1" applyBorder="1"/>
    <xf numFmtId="164" fontId="2" fillId="0" borderId="37" xfId="1" applyNumberFormat="1" applyFont="1" applyBorder="1"/>
    <xf numFmtId="164" fontId="0" fillId="6" borderId="37" xfId="1" applyNumberFormat="1" applyFont="1" applyFill="1" applyBorder="1"/>
    <xf numFmtId="0" fontId="2" fillId="0" borderId="18" xfId="0" applyFont="1" applyBorder="1" applyAlignment="1">
      <alignment vertical="center" wrapText="1"/>
    </xf>
    <xf numFmtId="0" fontId="0" fillId="0" borderId="38" xfId="0" applyBorder="1"/>
    <xf numFmtId="0" fontId="0" fillId="0" borderId="39" xfId="0" applyBorder="1"/>
    <xf numFmtId="0" fontId="0" fillId="0" borderId="0" xfId="0" applyBorder="1"/>
    <xf numFmtId="0" fontId="0" fillId="0" borderId="40" xfId="0" applyBorder="1"/>
    <xf numFmtId="164" fontId="0" fillId="0" borderId="40" xfId="1" applyNumberFormat="1" applyFont="1" applyBorder="1"/>
    <xf numFmtId="0" fontId="0" fillId="0" borderId="41" xfId="0" applyFill="1" applyBorder="1"/>
    <xf numFmtId="0" fontId="0" fillId="0" borderId="45" xfId="0" applyFill="1" applyBorder="1"/>
    <xf numFmtId="0" fontId="0" fillId="0" borderId="46" xfId="0" applyFill="1" applyBorder="1" applyAlignment="1">
      <alignment horizontal="left"/>
    </xf>
    <xf numFmtId="0" fontId="0" fillId="0" borderId="47" xfId="0" applyFill="1" applyBorder="1" applyAlignment="1"/>
    <xf numFmtId="0" fontId="0" fillId="0" borderId="48" xfId="0" applyFill="1" applyBorder="1" applyAlignment="1"/>
    <xf numFmtId="0" fontId="0" fillId="0" borderId="46" xfId="0" applyFill="1" applyBorder="1" applyAlignment="1"/>
    <xf numFmtId="0" fontId="0" fillId="0" borderId="15" xfId="0" applyFill="1" applyBorder="1"/>
    <xf numFmtId="0" fontId="0" fillId="0" borderId="17" xfId="0" applyFill="1" applyBorder="1"/>
    <xf numFmtId="0" fontId="0" fillId="0" borderId="36" xfId="0" applyFill="1" applyBorder="1"/>
    <xf numFmtId="0" fontId="0" fillId="5" borderId="36" xfId="0" applyFill="1" applyBorder="1"/>
    <xf numFmtId="0" fontId="0" fillId="0" borderId="49" xfId="0" applyFill="1" applyBorder="1" applyAlignment="1"/>
    <xf numFmtId="0" fontId="0" fillId="0" borderId="50" xfId="0" applyFill="1" applyBorder="1" applyAlignment="1"/>
    <xf numFmtId="0" fontId="2" fillId="0" borderId="15" xfId="0" applyFont="1" applyBorder="1" applyAlignment="1">
      <alignment vertical="center"/>
    </xf>
    <xf numFmtId="0" fontId="11" fillId="0" borderId="51" xfId="0" applyFont="1" applyFill="1" applyBorder="1" applyAlignment="1">
      <alignment horizontal="right" vertical="center"/>
    </xf>
    <xf numFmtId="0" fontId="0" fillId="0" borderId="52" xfId="0" applyFill="1" applyBorder="1"/>
    <xf numFmtId="0" fontId="0" fillId="5" borderId="40" xfId="0" applyFill="1" applyBorder="1"/>
    <xf numFmtId="0" fontId="0" fillId="5" borderId="27" xfId="0" applyFill="1" applyBorder="1"/>
    <xf numFmtId="0" fontId="2" fillId="0" borderId="57" xfId="0" applyFont="1" applyFill="1" applyBorder="1" applyAlignment="1">
      <alignment horizontal="left" vertical="center" wrapText="1"/>
    </xf>
    <xf numFmtId="0" fontId="0" fillId="5" borderId="43" xfId="0" applyFill="1" applyBorder="1"/>
    <xf numFmtId="0" fontId="0" fillId="0" borderId="44" xfId="0" applyFill="1" applyBorder="1"/>
    <xf numFmtId="0" fontId="0" fillId="0" borderId="0" xfId="0" applyAlignment="1">
      <alignment wrapText="1"/>
    </xf>
    <xf numFmtId="0" fontId="2" fillId="0" borderId="9" xfId="0" applyFont="1" applyBorder="1" applyAlignment="1">
      <alignment wrapText="1"/>
    </xf>
    <xf numFmtId="0" fontId="0" fillId="0" borderId="9" xfId="0" applyBorder="1" applyAlignment="1">
      <alignment horizontal="left" vertical="center" wrapText="1"/>
    </xf>
    <xf numFmtId="0" fontId="0" fillId="0" borderId="58" xfId="0" applyFill="1" applyBorder="1" applyAlignment="1">
      <alignment horizontal="left" vertical="center" wrapText="1"/>
    </xf>
    <xf numFmtId="0" fontId="0" fillId="2" borderId="9" xfId="0" applyFill="1" applyBorder="1" applyAlignment="1">
      <alignment horizontal="left" vertical="center" wrapText="1"/>
    </xf>
    <xf numFmtId="0" fontId="0" fillId="0" borderId="9" xfId="0" applyFill="1" applyBorder="1" applyAlignment="1">
      <alignment horizontal="left" vertical="center" wrapText="1"/>
    </xf>
    <xf numFmtId="0" fontId="8" fillId="4" borderId="24" xfId="0" applyFont="1" applyFill="1" applyBorder="1" applyAlignment="1">
      <alignment horizontal="center" vertical="center" wrapText="1"/>
    </xf>
    <xf numFmtId="0" fontId="9"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9" fillId="0" borderId="40" xfId="0" applyFont="1" applyBorder="1" applyAlignment="1">
      <alignment horizontal="center" vertical="center" wrapText="1"/>
    </xf>
    <xf numFmtId="164" fontId="4" fillId="0" borderId="7" xfId="0" applyNumberFormat="1" applyFont="1" applyFill="1" applyBorder="1" applyAlignment="1">
      <alignment horizontal="center" vertical="center" wrapText="1"/>
    </xf>
    <xf numFmtId="0" fontId="0" fillId="8" borderId="0" xfId="0" applyFill="1"/>
    <xf numFmtId="0" fontId="0" fillId="8" borderId="29" xfId="0" applyFill="1" applyBorder="1"/>
    <xf numFmtId="0" fontId="0" fillId="8" borderId="30" xfId="0" applyFill="1" applyBorder="1"/>
    <xf numFmtId="164" fontId="0" fillId="8" borderId="30" xfId="1" applyNumberFormat="1" applyFont="1" applyFill="1" applyBorder="1"/>
    <xf numFmtId="164" fontId="0" fillId="8" borderId="31" xfId="1" applyNumberFormat="1" applyFont="1" applyFill="1" applyBorder="1"/>
    <xf numFmtId="0" fontId="2" fillId="8" borderId="0" xfId="0" applyFont="1" applyFill="1"/>
    <xf numFmtId="0" fontId="8" fillId="0" borderId="7" xfId="0" applyFont="1" applyBorder="1" applyAlignment="1">
      <alignment horizontal="center" vertical="center" wrapText="1"/>
    </xf>
    <xf numFmtId="0" fontId="8" fillId="3" borderId="7" xfId="0" applyFont="1" applyFill="1" applyBorder="1" applyAlignment="1">
      <alignment horizontal="center" vertical="center" wrapText="1"/>
    </xf>
    <xf numFmtId="43" fontId="0" fillId="0" borderId="0" xfId="1" applyFont="1"/>
    <xf numFmtId="164" fontId="0" fillId="6" borderId="51" xfId="1" applyNumberFormat="1" applyFont="1" applyFill="1" applyBorder="1"/>
    <xf numFmtId="164" fontId="0" fillId="0" borderId="0" xfId="0" applyNumberFormat="1"/>
    <xf numFmtId="9" fontId="0" fillId="5" borderId="27" xfId="0" applyNumberFormat="1" applyFill="1" applyBorder="1"/>
    <xf numFmtId="0" fontId="2" fillId="8" borderId="27" xfId="0" applyFont="1" applyFill="1" applyBorder="1" applyAlignment="1">
      <alignment vertical="center" wrapText="1"/>
    </xf>
    <xf numFmtId="0" fontId="2" fillId="8" borderId="29" xfId="0" applyFont="1" applyFill="1" applyBorder="1"/>
    <xf numFmtId="0" fontId="2" fillId="8" borderId="30" xfId="0" applyFont="1" applyFill="1" applyBorder="1"/>
    <xf numFmtId="164" fontId="2" fillId="8" borderId="30" xfId="1" applyNumberFormat="1" applyFont="1" applyFill="1" applyBorder="1"/>
    <xf numFmtId="164" fontId="2" fillId="8" borderId="31" xfId="1" applyNumberFormat="1" applyFont="1" applyFill="1" applyBorder="1"/>
    <xf numFmtId="164" fontId="2" fillId="8" borderId="29" xfId="1" applyNumberFormat="1" applyFont="1" applyFill="1" applyBorder="1"/>
    <xf numFmtId="164" fontId="2" fillId="8" borderId="27" xfId="1" applyNumberFormat="1" applyFont="1" applyFill="1" applyBorder="1"/>
    <xf numFmtId="9" fontId="2" fillId="8" borderId="27" xfId="0" applyNumberFormat="1" applyFont="1" applyFill="1" applyBorder="1" applyAlignment="1">
      <alignment horizontal="center"/>
    </xf>
    <xf numFmtId="164" fontId="2" fillId="8" borderId="32" xfId="1" applyNumberFormat="1" applyFont="1" applyFill="1" applyBorder="1"/>
    <xf numFmtId="164" fontId="0" fillId="0" borderId="0" xfId="1" applyNumberFormat="1" applyFont="1"/>
    <xf numFmtId="164" fontId="0" fillId="0" borderId="52" xfId="1" applyNumberFormat="1" applyFont="1" applyFill="1" applyBorder="1"/>
    <xf numFmtId="43" fontId="2" fillId="0" borderId="22" xfId="1" applyFont="1" applyBorder="1" applyAlignment="1">
      <alignment horizontal="center"/>
    </xf>
    <xf numFmtId="166" fontId="0" fillId="6" borderId="9" xfId="1" applyNumberFormat="1" applyFont="1" applyFill="1" applyBorder="1"/>
    <xf numFmtId="0" fontId="0" fillId="5" borderId="15" xfId="0" applyFill="1" applyBorder="1" applyAlignment="1">
      <alignment horizontal="center"/>
    </xf>
    <xf numFmtId="0" fontId="0" fillId="5" borderId="16" xfId="0" applyFill="1" applyBorder="1" applyAlignment="1">
      <alignment horizontal="center"/>
    </xf>
    <xf numFmtId="0" fontId="0" fillId="5" borderId="17" xfId="0" applyFill="1" applyBorder="1" applyAlignment="1">
      <alignment horizontal="center"/>
    </xf>
    <xf numFmtId="0" fontId="0" fillId="5" borderId="53" xfId="0" applyFill="1" applyBorder="1" applyAlignment="1">
      <alignment horizontal="center"/>
    </xf>
    <xf numFmtId="0" fontId="0" fillId="5" borderId="54" xfId="0" applyFill="1" applyBorder="1" applyAlignment="1">
      <alignment horizontal="center"/>
    </xf>
    <xf numFmtId="0" fontId="0" fillId="5" borderId="55" xfId="0" applyFill="1" applyBorder="1" applyAlignment="1">
      <alignment horizontal="center"/>
    </xf>
    <xf numFmtId="164" fontId="0" fillId="5" borderId="53" xfId="1" applyNumberFormat="1" applyFont="1" applyFill="1" applyBorder="1" applyAlignment="1">
      <alignment horizontal="center"/>
    </xf>
    <xf numFmtId="164" fontId="0" fillId="5" borderId="54" xfId="1" applyNumberFormat="1" applyFont="1" applyFill="1" applyBorder="1" applyAlignment="1">
      <alignment horizontal="center"/>
    </xf>
    <xf numFmtId="164" fontId="0" fillId="5" borderId="55" xfId="1" applyNumberFormat="1" applyFont="1" applyFill="1" applyBorder="1" applyAlignment="1">
      <alignment horizontal="center"/>
    </xf>
    <xf numFmtId="164" fontId="0" fillId="5" borderId="56" xfId="1" applyNumberFormat="1" applyFont="1" applyFill="1" applyBorder="1" applyAlignment="1">
      <alignment horizontal="center"/>
    </xf>
    <xf numFmtId="0" fontId="0" fillId="5" borderId="42" xfId="0" applyFill="1" applyBorder="1" applyAlignment="1">
      <alignment horizontal="center"/>
    </xf>
    <xf numFmtId="0" fontId="0" fillId="5" borderId="43" xfId="0" applyFill="1" applyBorder="1" applyAlignment="1">
      <alignment horizontal="center"/>
    </xf>
    <xf numFmtId="0" fontId="0" fillId="5" borderId="44" xfId="0" applyFill="1" applyBorder="1" applyAlignment="1">
      <alignment horizontal="center"/>
    </xf>
    <xf numFmtId="0" fontId="10" fillId="0" borderId="9" xfId="0" applyFont="1" applyBorder="1" applyAlignment="1">
      <alignment horizontal="center" vertical="center" wrapText="1"/>
    </xf>
    <xf numFmtId="0" fontId="10" fillId="0" borderId="1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4"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8" fillId="4" borderId="3"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1" xfId="0" applyFont="1" applyBorder="1" applyAlignment="1">
      <alignment horizontal="center" vertical="center" wrapText="1"/>
    </xf>
    <xf numFmtId="0" fontId="8" fillId="3" borderId="3"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11" xfId="0" applyFont="1" applyFill="1" applyBorder="1" applyAlignment="1">
      <alignment horizontal="center" vertical="center" wrapText="1"/>
    </xf>
    <xf numFmtId="164" fontId="0" fillId="2" borderId="20" xfId="1" applyNumberFormat="1" applyFont="1" applyFill="1" applyBorder="1"/>
    <xf numFmtId="164" fontId="0" fillId="2" borderId="22" xfId="1" applyNumberFormat="1" applyFont="1" applyFill="1" applyBorder="1"/>
    <xf numFmtId="164" fontId="0" fillId="2" borderId="9" xfId="1" applyNumberFormat="1" applyFont="1" applyFill="1" applyBorder="1"/>
    <xf numFmtId="164" fontId="0" fillId="2" borderId="20" xfId="0" applyNumberFormat="1" applyFill="1" applyBorder="1"/>
    <xf numFmtId="164" fontId="2" fillId="2" borderId="20" xfId="1" applyNumberFormat="1" applyFont="1" applyFill="1" applyBorder="1"/>
    <xf numFmtId="164" fontId="0" fillId="2" borderId="30" xfId="1" applyNumberFormat="1" applyFont="1" applyFill="1" applyBorder="1"/>
    <xf numFmtId="164" fontId="0" fillId="2" borderId="29" xfId="1" applyNumberFormat="1" applyFont="1" applyFill="1" applyBorder="1"/>
    <xf numFmtId="164" fontId="0" fillId="2" borderId="27" xfId="1" applyNumberFormat="1" applyFont="1" applyFill="1" applyBorder="1"/>
    <xf numFmtId="1" fontId="0" fillId="2" borderId="9" xfId="0" applyNumberFormat="1" applyFill="1" applyBorder="1"/>
  </cellXfs>
  <cellStyles count="3">
    <cellStyle name="Millares" xfId="1" builtinId="3"/>
    <cellStyle name="Normal" xfId="0" builtinId="0"/>
    <cellStyle name="Porcentaje" xfId="2" builtinId="5"/>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B7BA2-B9E3-477E-9A33-06D62C514A9C}">
  <sheetPr>
    <pageSetUpPr fitToPage="1"/>
  </sheetPr>
  <dimension ref="A1:CB209"/>
  <sheetViews>
    <sheetView showGridLines="0" tabSelected="1" topLeftCell="A2" zoomScale="78" zoomScaleNormal="78" workbookViewId="0">
      <pane ySplit="4" topLeftCell="A6" activePane="bottomLeft" state="frozen"/>
      <selection activeCell="A2" sqref="A2"/>
      <selection pane="bottomLeft" activeCell="E205" sqref="E205"/>
    </sheetView>
  </sheetViews>
  <sheetFormatPr baseColWidth="10" defaultColWidth="9.140625" defaultRowHeight="15" x14ac:dyDescent="0.25"/>
  <cols>
    <col min="1" max="1" width="6.7109375" style="76" customWidth="1"/>
    <col min="2" max="2" width="82.5703125" customWidth="1"/>
    <col min="3" max="3" width="18.85546875" bestFit="1" customWidth="1"/>
    <col min="4" max="7" width="13.5703125" customWidth="1"/>
    <col min="8" max="8" width="32.140625" customWidth="1"/>
    <col min="9" max="9" width="13.5703125" customWidth="1"/>
    <col min="10" max="10" width="16" bestFit="1" customWidth="1"/>
    <col min="11" max="12" width="13.5703125" customWidth="1"/>
    <col min="13" max="13" width="19.42578125" bestFit="1" customWidth="1"/>
    <col min="14" max="14" width="13.5703125" customWidth="1"/>
    <col min="15" max="15" width="20.7109375" customWidth="1"/>
    <col min="16" max="16" width="15" bestFit="1" customWidth="1"/>
    <col min="17" max="17" width="13.5703125" customWidth="1"/>
    <col min="18" max="18" width="19.42578125" bestFit="1" customWidth="1"/>
    <col min="19" max="19" width="13.5703125" customWidth="1"/>
    <col min="20" max="20" width="16" bestFit="1" customWidth="1"/>
    <col min="21" max="22" width="13.5703125" customWidth="1"/>
    <col min="23" max="23" width="19.42578125" bestFit="1" customWidth="1"/>
    <col min="24" max="24" width="13.5703125" customWidth="1"/>
    <col min="25" max="25" width="16" bestFit="1" customWidth="1"/>
    <col min="26" max="27" width="13.5703125" customWidth="1"/>
    <col min="28" max="28" width="21.42578125" customWidth="1"/>
    <col min="29" max="29" width="13.5703125" customWidth="1"/>
    <col min="30" max="30" width="16" bestFit="1" customWidth="1"/>
    <col min="31" max="32" width="13.5703125" customWidth="1"/>
    <col min="33" max="33" width="24.5703125" customWidth="1"/>
    <col min="34" max="37" width="13.5703125" customWidth="1"/>
    <col min="38" max="38" width="25.7109375" customWidth="1"/>
    <col min="39" max="39" width="17.140625" customWidth="1"/>
    <col min="40" max="40" width="29.140625" customWidth="1"/>
    <col min="41" max="41" width="22.5703125" customWidth="1"/>
    <col min="42" max="78" width="9.140625" style="76"/>
  </cols>
  <sheetData>
    <row r="1" spans="1:78" ht="119.25" customHeight="1" thickBot="1" x14ac:dyDescent="0.4">
      <c r="B1" s="1" t="s">
        <v>0</v>
      </c>
      <c r="C1" s="229" t="s">
        <v>1</v>
      </c>
      <c r="D1" s="229"/>
      <c r="E1" s="229"/>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29"/>
      <c r="AG1" s="229"/>
      <c r="AH1" s="229"/>
      <c r="AI1" s="229"/>
      <c r="AJ1" s="229"/>
      <c r="AK1" s="229"/>
      <c r="AL1" s="229"/>
      <c r="AN1" s="230" t="s">
        <v>2</v>
      </c>
      <c r="AO1" s="230"/>
    </row>
    <row r="2" spans="1:78" s="2" customFormat="1" ht="49.5" customHeight="1" thickBot="1" x14ac:dyDescent="0.3">
      <c r="B2" s="3" t="s">
        <v>3</v>
      </c>
      <c r="C2" s="231">
        <v>2023</v>
      </c>
      <c r="D2" s="231"/>
      <c r="E2" s="231"/>
      <c r="F2" s="231"/>
      <c r="G2" s="231"/>
      <c r="H2" s="231">
        <v>2024</v>
      </c>
      <c r="I2" s="231"/>
      <c r="J2" s="231"/>
      <c r="K2" s="231"/>
      <c r="L2" s="231"/>
      <c r="M2" s="231">
        <v>2025</v>
      </c>
      <c r="N2" s="231"/>
      <c r="O2" s="231"/>
      <c r="P2" s="231"/>
      <c r="Q2" s="231"/>
      <c r="R2" s="231">
        <v>2026</v>
      </c>
      <c r="S2" s="231"/>
      <c r="T2" s="231"/>
      <c r="U2" s="231"/>
      <c r="V2" s="231"/>
      <c r="W2" s="231">
        <v>2027</v>
      </c>
      <c r="X2" s="231"/>
      <c r="Y2" s="231"/>
      <c r="Z2" s="231"/>
      <c r="AA2" s="231"/>
      <c r="AB2" s="231">
        <v>2028</v>
      </c>
      <c r="AC2" s="231"/>
      <c r="AD2" s="231"/>
      <c r="AE2" s="231"/>
      <c r="AF2" s="231"/>
      <c r="AG2" s="231" t="s">
        <v>4</v>
      </c>
      <c r="AH2" s="231"/>
      <c r="AI2" s="231"/>
      <c r="AJ2" s="231"/>
      <c r="AK2" s="231"/>
      <c r="AL2" s="232" t="s">
        <v>5</v>
      </c>
      <c r="AM2" s="235" t="s">
        <v>6</v>
      </c>
      <c r="AN2" s="238" t="s">
        <v>7</v>
      </c>
      <c r="AO2" s="238" t="s">
        <v>8</v>
      </c>
    </row>
    <row r="3" spans="1:78" ht="31.5" customHeight="1" x14ac:dyDescent="0.25">
      <c r="B3" s="226" t="s">
        <v>9</v>
      </c>
      <c r="C3" s="221" t="s">
        <v>10</v>
      </c>
      <c r="D3" s="224" t="s">
        <v>11</v>
      </c>
      <c r="E3" s="224" t="s">
        <v>12</v>
      </c>
      <c r="F3" s="224"/>
      <c r="G3" s="225"/>
      <c r="H3" s="221" t="s">
        <v>10</v>
      </c>
      <c r="I3" s="224" t="s">
        <v>11</v>
      </c>
      <c r="J3" s="224" t="s">
        <v>12</v>
      </c>
      <c r="K3" s="224"/>
      <c r="L3" s="225"/>
      <c r="M3" s="221" t="s">
        <v>10</v>
      </c>
      <c r="N3" s="224" t="s">
        <v>11</v>
      </c>
      <c r="O3" s="224" t="s">
        <v>12</v>
      </c>
      <c r="P3" s="224"/>
      <c r="Q3" s="225"/>
      <c r="R3" s="221" t="s">
        <v>10</v>
      </c>
      <c r="S3" s="224" t="s">
        <v>11</v>
      </c>
      <c r="T3" s="224" t="s">
        <v>12</v>
      </c>
      <c r="U3" s="224"/>
      <c r="V3" s="225"/>
      <c r="W3" s="221" t="s">
        <v>10</v>
      </c>
      <c r="X3" s="224" t="s">
        <v>11</v>
      </c>
      <c r="Y3" s="224" t="s">
        <v>12</v>
      </c>
      <c r="Z3" s="224"/>
      <c r="AA3" s="225"/>
      <c r="AB3" s="221" t="s">
        <v>10</v>
      </c>
      <c r="AC3" s="224" t="s">
        <v>11</v>
      </c>
      <c r="AD3" s="224" t="s">
        <v>12</v>
      </c>
      <c r="AE3" s="224"/>
      <c r="AF3" s="225"/>
      <c r="AG3" s="221" t="s">
        <v>10</v>
      </c>
      <c r="AH3" s="224" t="s">
        <v>11</v>
      </c>
      <c r="AI3" s="224" t="s">
        <v>12</v>
      </c>
      <c r="AJ3" s="224"/>
      <c r="AK3" s="225"/>
      <c r="AL3" s="233"/>
      <c r="AM3" s="236"/>
      <c r="AN3" s="239"/>
      <c r="AO3" s="239"/>
    </row>
    <row r="4" spans="1:78" ht="31.5" customHeight="1" x14ac:dyDescent="0.25">
      <c r="B4" s="227"/>
      <c r="C4" s="222"/>
      <c r="D4" s="217"/>
      <c r="E4" s="215" t="s">
        <v>13</v>
      </c>
      <c r="F4" s="217" t="s">
        <v>14</v>
      </c>
      <c r="G4" s="219" t="s">
        <v>15</v>
      </c>
      <c r="H4" s="222"/>
      <c r="I4" s="217"/>
      <c r="J4" s="215" t="s">
        <v>13</v>
      </c>
      <c r="K4" s="217" t="s">
        <v>14</v>
      </c>
      <c r="L4" s="219" t="s">
        <v>15</v>
      </c>
      <c r="M4" s="222"/>
      <c r="N4" s="217"/>
      <c r="O4" s="215" t="s">
        <v>13</v>
      </c>
      <c r="P4" s="217" t="s">
        <v>14</v>
      </c>
      <c r="Q4" s="219" t="s">
        <v>15</v>
      </c>
      <c r="R4" s="222"/>
      <c r="S4" s="217"/>
      <c r="T4" s="215" t="s">
        <v>13</v>
      </c>
      <c r="U4" s="217" t="s">
        <v>14</v>
      </c>
      <c r="V4" s="219" t="s">
        <v>15</v>
      </c>
      <c r="W4" s="222"/>
      <c r="X4" s="217"/>
      <c r="Y4" s="215" t="s">
        <v>13</v>
      </c>
      <c r="Z4" s="217" t="s">
        <v>14</v>
      </c>
      <c r="AA4" s="219" t="s">
        <v>15</v>
      </c>
      <c r="AB4" s="222"/>
      <c r="AC4" s="217"/>
      <c r="AD4" s="215" t="s">
        <v>13</v>
      </c>
      <c r="AE4" s="217" t="s">
        <v>14</v>
      </c>
      <c r="AF4" s="219" t="s">
        <v>15</v>
      </c>
      <c r="AG4" s="222"/>
      <c r="AH4" s="217"/>
      <c r="AI4" s="215" t="s">
        <v>13</v>
      </c>
      <c r="AJ4" s="217" t="s">
        <v>14</v>
      </c>
      <c r="AK4" s="219" t="s">
        <v>15</v>
      </c>
      <c r="AL4" s="233"/>
      <c r="AM4" s="236"/>
      <c r="AN4" s="239"/>
      <c r="AO4" s="239"/>
    </row>
    <row r="5" spans="1:78" ht="39.75" customHeight="1" thickBot="1" x14ac:dyDescent="0.3">
      <c r="A5" s="76" t="s">
        <v>90</v>
      </c>
      <c r="B5" s="228"/>
      <c r="C5" s="223"/>
      <c r="D5" s="218"/>
      <c r="E5" s="216"/>
      <c r="F5" s="218"/>
      <c r="G5" s="220"/>
      <c r="H5" s="223"/>
      <c r="I5" s="218"/>
      <c r="J5" s="216"/>
      <c r="K5" s="218"/>
      <c r="L5" s="220"/>
      <c r="M5" s="223"/>
      <c r="N5" s="218"/>
      <c r="O5" s="216"/>
      <c r="P5" s="218"/>
      <c r="Q5" s="220"/>
      <c r="R5" s="223"/>
      <c r="S5" s="218"/>
      <c r="T5" s="216"/>
      <c r="U5" s="218"/>
      <c r="V5" s="220"/>
      <c r="W5" s="223"/>
      <c r="X5" s="218"/>
      <c r="Y5" s="216"/>
      <c r="Z5" s="218"/>
      <c r="AA5" s="220"/>
      <c r="AB5" s="223"/>
      <c r="AC5" s="218"/>
      <c r="AD5" s="216"/>
      <c r="AE5" s="218"/>
      <c r="AF5" s="220"/>
      <c r="AG5" s="223"/>
      <c r="AH5" s="218"/>
      <c r="AI5" s="216"/>
      <c r="AJ5" s="218"/>
      <c r="AK5" s="220"/>
      <c r="AL5" s="234"/>
      <c r="AM5" s="237"/>
      <c r="AN5" s="240"/>
      <c r="AO5" s="240"/>
      <c r="AP5" s="68"/>
    </row>
    <row r="6" spans="1:78" ht="39.75" customHeight="1" thickBot="1" x14ac:dyDescent="0.3">
      <c r="B6" s="172"/>
      <c r="C6" s="176"/>
      <c r="D6" s="173"/>
      <c r="E6" s="174"/>
      <c r="F6" s="173"/>
      <c r="G6" s="173"/>
      <c r="H6" s="176"/>
      <c r="I6" s="173"/>
      <c r="J6" s="174"/>
      <c r="K6" s="173"/>
      <c r="L6" s="173"/>
      <c r="M6" s="176"/>
      <c r="N6" s="173"/>
      <c r="O6" s="174"/>
      <c r="P6" s="173"/>
      <c r="Q6" s="173"/>
      <c r="R6" s="176"/>
      <c r="S6" s="173"/>
      <c r="T6" s="174"/>
      <c r="U6" s="173"/>
      <c r="V6" s="173"/>
      <c r="W6" s="176"/>
      <c r="X6" s="173"/>
      <c r="Y6" s="174"/>
      <c r="Z6" s="173"/>
      <c r="AA6" s="173"/>
      <c r="AB6" s="176"/>
      <c r="AC6" s="173"/>
      <c r="AD6" s="174"/>
      <c r="AE6" s="173"/>
      <c r="AF6" s="173"/>
      <c r="AG6" s="176"/>
      <c r="AH6" s="173"/>
      <c r="AI6" s="174"/>
      <c r="AJ6" s="173"/>
      <c r="AK6" s="175"/>
      <c r="AL6" s="176"/>
      <c r="AM6" s="183"/>
      <c r="AN6" s="184"/>
      <c r="AO6" s="184"/>
    </row>
    <row r="7" spans="1:78" ht="39" customHeight="1" x14ac:dyDescent="0.25">
      <c r="A7" s="76">
        <v>83</v>
      </c>
      <c r="B7" s="4" t="s">
        <v>16</v>
      </c>
      <c r="C7" s="5"/>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7"/>
      <c r="AL7" s="8"/>
      <c r="AM7" s="8"/>
      <c r="AN7" s="8"/>
      <c r="AO7" s="9"/>
    </row>
    <row r="8" spans="1:78" ht="20.25" customHeight="1" x14ac:dyDescent="0.25">
      <c r="A8" s="76">
        <v>84</v>
      </c>
      <c r="B8" s="10" t="s">
        <v>17</v>
      </c>
      <c r="C8" s="11"/>
      <c r="D8" s="12"/>
      <c r="E8" s="12"/>
      <c r="F8" s="12"/>
      <c r="G8" s="13"/>
      <c r="H8" s="11"/>
      <c r="I8" s="12"/>
      <c r="J8" s="12"/>
      <c r="K8" s="12"/>
      <c r="L8" s="13"/>
      <c r="M8" s="11"/>
      <c r="N8" s="12"/>
      <c r="O8" s="12"/>
      <c r="P8" s="12"/>
      <c r="Q8" s="14"/>
      <c r="R8" s="11"/>
      <c r="S8" s="12"/>
      <c r="T8" s="12"/>
      <c r="U8" s="12"/>
      <c r="V8" s="13"/>
      <c r="W8" s="11"/>
      <c r="X8" s="12"/>
      <c r="Y8" s="12"/>
      <c r="Z8" s="12"/>
      <c r="AA8" s="13"/>
      <c r="AB8" s="11"/>
      <c r="AC8" s="12"/>
      <c r="AD8" s="12"/>
      <c r="AE8" s="12"/>
      <c r="AF8" s="13"/>
      <c r="AG8" s="11"/>
      <c r="AH8" s="12"/>
      <c r="AI8" s="12"/>
      <c r="AJ8" s="12"/>
      <c r="AK8" s="13"/>
      <c r="AL8" s="15"/>
      <c r="AM8" s="15"/>
      <c r="AN8" s="15"/>
      <c r="AO8" s="15"/>
    </row>
    <row r="9" spans="1:78" ht="20.25" customHeight="1" x14ac:dyDescent="0.25">
      <c r="A9" s="76">
        <v>85</v>
      </c>
      <c r="B9" s="16" t="s">
        <v>18</v>
      </c>
      <c r="C9" s="11"/>
      <c r="D9" s="12"/>
      <c r="E9" s="12"/>
      <c r="F9" s="12"/>
      <c r="G9" s="13"/>
      <c r="H9" s="11"/>
      <c r="I9" s="12"/>
      <c r="J9" s="12"/>
      <c r="K9" s="12"/>
      <c r="L9" s="13"/>
      <c r="M9" s="11"/>
      <c r="N9" s="12"/>
      <c r="O9" s="12"/>
      <c r="P9" s="12"/>
      <c r="Q9" s="14"/>
      <c r="R9" s="11"/>
      <c r="S9" s="12"/>
      <c r="T9" s="12"/>
      <c r="U9" s="12"/>
      <c r="V9" s="13"/>
      <c r="W9" s="11"/>
      <c r="X9" s="12"/>
      <c r="Y9" s="12"/>
      <c r="Z9" s="12"/>
      <c r="AA9" s="13"/>
      <c r="AB9" s="11"/>
      <c r="AC9" s="12"/>
      <c r="AD9" s="12"/>
      <c r="AE9" s="12"/>
      <c r="AF9" s="13"/>
      <c r="AG9" s="11"/>
      <c r="AH9" s="12"/>
      <c r="AI9" s="12"/>
      <c r="AJ9" s="12"/>
      <c r="AK9" s="13"/>
      <c r="AL9" s="15"/>
      <c r="AM9" s="15"/>
      <c r="AN9" s="15"/>
      <c r="AO9" s="15"/>
    </row>
    <row r="10" spans="1:78" ht="20.25" customHeight="1" x14ac:dyDescent="0.25">
      <c r="B10" s="17" t="s">
        <v>19</v>
      </c>
      <c r="C10" s="11"/>
      <c r="D10" s="12"/>
      <c r="E10" s="12"/>
      <c r="F10" s="12"/>
      <c r="G10" s="13"/>
      <c r="H10" s="11"/>
      <c r="I10" s="12"/>
      <c r="J10" s="12"/>
      <c r="K10" s="12"/>
      <c r="L10" s="13"/>
      <c r="M10" s="11"/>
      <c r="N10" s="12"/>
      <c r="O10" s="12"/>
      <c r="P10" s="12"/>
      <c r="Q10" s="14"/>
      <c r="R10" s="11"/>
      <c r="S10" s="12"/>
      <c r="T10" s="12"/>
      <c r="U10" s="12"/>
      <c r="V10" s="13"/>
      <c r="W10" s="11"/>
      <c r="X10" s="12"/>
      <c r="Y10" s="12"/>
      <c r="Z10" s="12"/>
      <c r="AA10" s="13"/>
      <c r="AB10" s="11"/>
      <c r="AC10" s="12"/>
      <c r="AD10" s="12"/>
      <c r="AE10" s="12"/>
      <c r="AF10" s="13"/>
      <c r="AG10" s="11"/>
      <c r="AH10" s="12"/>
      <c r="AI10" s="12"/>
      <c r="AJ10" s="12"/>
      <c r="AK10" s="13"/>
      <c r="AL10" s="15"/>
      <c r="AM10" s="15"/>
      <c r="AN10" s="15"/>
      <c r="AO10" s="15"/>
    </row>
    <row r="11" spans="1:78" ht="20.25" customHeight="1" x14ac:dyDescent="0.25">
      <c r="B11" s="17" t="s">
        <v>20</v>
      </c>
      <c r="C11" s="11"/>
      <c r="D11" s="12"/>
      <c r="E11" s="12"/>
      <c r="F11" s="12"/>
      <c r="G11" s="13"/>
      <c r="H11" s="11"/>
      <c r="I11" s="12"/>
      <c r="J11" s="12"/>
      <c r="K11" s="12"/>
      <c r="L11" s="13"/>
      <c r="M11" s="11"/>
      <c r="N11" s="12"/>
      <c r="O11" s="12"/>
      <c r="P11" s="12"/>
      <c r="Q11" s="14"/>
      <c r="R11" s="11"/>
      <c r="S11" s="12"/>
      <c r="T11" s="12"/>
      <c r="U11" s="12"/>
      <c r="V11" s="13"/>
      <c r="W11" s="11"/>
      <c r="X11" s="12"/>
      <c r="Y11" s="12"/>
      <c r="Z11" s="12"/>
      <c r="AA11" s="13"/>
      <c r="AB11" s="11"/>
      <c r="AC11" s="12"/>
      <c r="AD11" s="12"/>
      <c r="AE11" s="12"/>
      <c r="AF11" s="13"/>
      <c r="AG11" s="11"/>
      <c r="AH11" s="12"/>
      <c r="AI11" s="12"/>
      <c r="AJ11" s="12"/>
      <c r="AK11" s="13"/>
      <c r="AL11" s="15"/>
      <c r="AM11" s="15"/>
      <c r="AN11" s="15"/>
      <c r="AO11" s="15"/>
    </row>
    <row r="12" spans="1:78" ht="20.25" customHeight="1" x14ac:dyDescent="0.25">
      <c r="B12" s="17" t="s">
        <v>21</v>
      </c>
      <c r="C12" s="11"/>
      <c r="D12" s="12"/>
      <c r="E12" s="12"/>
      <c r="F12" s="12"/>
      <c r="G12" s="13"/>
      <c r="H12" s="11"/>
      <c r="I12" s="12"/>
      <c r="J12" s="12"/>
      <c r="K12" s="12"/>
      <c r="L12" s="13"/>
      <c r="M12" s="11"/>
      <c r="N12" s="12"/>
      <c r="O12" s="12"/>
      <c r="P12" s="12"/>
      <c r="Q12" s="14"/>
      <c r="R12" s="11"/>
      <c r="S12" s="12"/>
      <c r="T12" s="12"/>
      <c r="U12" s="12"/>
      <c r="V12" s="13"/>
      <c r="W12" s="11"/>
      <c r="X12" s="12"/>
      <c r="Y12" s="12"/>
      <c r="Z12" s="12"/>
      <c r="AA12" s="13"/>
      <c r="AB12" s="11"/>
      <c r="AC12" s="12"/>
      <c r="AD12" s="12"/>
      <c r="AE12" s="12"/>
      <c r="AF12" s="13"/>
      <c r="AG12" s="11"/>
      <c r="AH12" s="12"/>
      <c r="AI12" s="12"/>
      <c r="AJ12" s="12"/>
      <c r="AK12" s="13"/>
      <c r="AL12" s="15"/>
      <c r="AM12" s="15"/>
      <c r="AN12" s="15"/>
      <c r="AO12" s="15"/>
    </row>
    <row r="13" spans="1:78" s="25" customFormat="1" ht="20.25" customHeight="1" x14ac:dyDescent="0.25">
      <c r="A13" s="68">
        <v>86</v>
      </c>
      <c r="B13" s="18" t="s">
        <v>22</v>
      </c>
      <c r="C13" s="19"/>
      <c r="D13" s="20"/>
      <c r="E13" s="20"/>
      <c r="F13" s="20"/>
      <c r="G13" s="21"/>
      <c r="H13" s="22">
        <v>3410000</v>
      </c>
      <c r="I13" s="20"/>
      <c r="J13" s="20"/>
      <c r="K13" s="20"/>
      <c r="L13" s="21"/>
      <c r="M13" s="22">
        <v>3410000</v>
      </c>
      <c r="N13" s="20"/>
      <c r="O13" s="20"/>
      <c r="P13" s="20"/>
      <c r="Q13" s="21"/>
      <c r="R13" s="22">
        <v>3410000</v>
      </c>
      <c r="S13" s="20"/>
      <c r="T13" s="20"/>
      <c r="U13" s="20"/>
      <c r="V13" s="21"/>
      <c r="W13" s="22">
        <v>3410000</v>
      </c>
      <c r="X13" s="20"/>
      <c r="Y13" s="20"/>
      <c r="Z13" s="20"/>
      <c r="AA13" s="21"/>
      <c r="AB13" s="22">
        <v>3410000</v>
      </c>
      <c r="AC13" s="20"/>
      <c r="AD13" s="20"/>
      <c r="AE13" s="20"/>
      <c r="AF13" s="21"/>
      <c r="AG13" s="19"/>
      <c r="AH13" s="20"/>
      <c r="AI13" s="20"/>
      <c r="AJ13" s="20"/>
      <c r="AK13" s="21"/>
      <c r="AL13" s="22">
        <v>17050000</v>
      </c>
      <c r="AM13" s="23"/>
      <c r="AN13" s="22">
        <v>17050000</v>
      </c>
      <c r="AO13" s="24"/>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row>
    <row r="14" spans="1:78" x14ac:dyDescent="0.25">
      <c r="B14" s="26" t="s">
        <v>93</v>
      </c>
      <c r="C14" s="27"/>
      <c r="D14" s="28"/>
      <c r="E14" s="28"/>
      <c r="F14" s="28"/>
      <c r="G14" s="29"/>
      <c r="H14" s="30">
        <v>2250000</v>
      </c>
      <c r="I14" s="31">
        <v>15000</v>
      </c>
      <c r="J14" s="31">
        <v>150</v>
      </c>
      <c r="K14" s="31"/>
      <c r="L14" s="32"/>
      <c r="M14" s="30">
        <v>2250000</v>
      </c>
      <c r="N14" s="31">
        <v>15000</v>
      </c>
      <c r="O14" s="31">
        <v>150</v>
      </c>
      <c r="P14" s="31"/>
      <c r="Q14" s="32"/>
      <c r="R14" s="30">
        <v>2250000</v>
      </c>
      <c r="S14" s="31">
        <v>15000</v>
      </c>
      <c r="T14" s="31">
        <v>150</v>
      </c>
      <c r="U14" s="31"/>
      <c r="V14" s="32"/>
      <c r="W14" s="30">
        <v>2250000</v>
      </c>
      <c r="X14" s="31">
        <v>15000</v>
      </c>
      <c r="Y14" s="31">
        <v>150</v>
      </c>
      <c r="Z14" s="31"/>
      <c r="AA14" s="32"/>
      <c r="AB14" s="30">
        <v>2250000</v>
      </c>
      <c r="AC14" s="31">
        <v>15000</v>
      </c>
      <c r="AD14" s="31">
        <v>150</v>
      </c>
      <c r="AE14" s="31"/>
      <c r="AF14" s="32"/>
      <c r="AG14" s="19"/>
      <c r="AH14" s="20"/>
      <c r="AI14" s="20"/>
      <c r="AJ14" s="20"/>
      <c r="AK14" s="21"/>
      <c r="AL14" s="33">
        <v>11250000</v>
      </c>
      <c r="AM14" s="33">
        <v>75000</v>
      </c>
      <c r="AN14" s="33">
        <v>11250000</v>
      </c>
      <c r="AO14" s="75">
        <v>0.8</v>
      </c>
    </row>
    <row r="15" spans="1:78" x14ac:dyDescent="0.25">
      <c r="B15" s="26" t="s">
        <v>94</v>
      </c>
      <c r="C15" s="27"/>
      <c r="D15" s="28"/>
      <c r="E15" s="28"/>
      <c r="F15" s="28"/>
      <c r="G15" s="29"/>
      <c r="H15" s="30">
        <v>360000</v>
      </c>
      <c r="I15" s="31">
        <v>2000</v>
      </c>
      <c r="J15" s="31">
        <v>180</v>
      </c>
      <c r="K15" s="31"/>
      <c r="L15" s="32"/>
      <c r="M15" s="30">
        <v>360000</v>
      </c>
      <c r="N15" s="31">
        <v>2000</v>
      </c>
      <c r="O15" s="31">
        <v>180</v>
      </c>
      <c r="P15" s="31"/>
      <c r="Q15" s="32"/>
      <c r="R15" s="30">
        <v>360000</v>
      </c>
      <c r="S15" s="31">
        <v>2000</v>
      </c>
      <c r="T15" s="31">
        <v>180</v>
      </c>
      <c r="U15" s="31"/>
      <c r="V15" s="32"/>
      <c r="W15" s="30">
        <v>360000</v>
      </c>
      <c r="X15" s="31">
        <v>2000</v>
      </c>
      <c r="Y15" s="31">
        <v>180</v>
      </c>
      <c r="Z15" s="31"/>
      <c r="AA15" s="32"/>
      <c r="AB15" s="30">
        <v>360000</v>
      </c>
      <c r="AC15" s="31">
        <v>2000</v>
      </c>
      <c r="AD15" s="31">
        <v>180</v>
      </c>
      <c r="AE15" s="31"/>
      <c r="AF15" s="32"/>
      <c r="AG15" s="19"/>
      <c r="AH15" s="20"/>
      <c r="AI15" s="20"/>
      <c r="AJ15" s="20"/>
      <c r="AK15" s="21"/>
      <c r="AL15" s="33">
        <v>1800000</v>
      </c>
      <c r="AM15" s="33">
        <v>10000</v>
      </c>
      <c r="AN15" s="33">
        <v>1800000</v>
      </c>
      <c r="AO15" s="75">
        <v>0.8</v>
      </c>
    </row>
    <row r="16" spans="1:78" x14ac:dyDescent="0.25">
      <c r="B16" s="26" t="s">
        <v>95</v>
      </c>
      <c r="C16" s="27"/>
      <c r="D16" s="28"/>
      <c r="E16" s="28"/>
      <c r="F16" s="28"/>
      <c r="G16" s="29"/>
      <c r="H16" s="30">
        <v>500000</v>
      </c>
      <c r="I16" s="31">
        <v>2500</v>
      </c>
      <c r="J16" s="31">
        <v>200</v>
      </c>
      <c r="K16" s="31"/>
      <c r="L16" s="32"/>
      <c r="M16" s="30">
        <v>500000</v>
      </c>
      <c r="N16" s="31">
        <v>2500</v>
      </c>
      <c r="O16" s="31">
        <v>200</v>
      </c>
      <c r="P16" s="31"/>
      <c r="Q16" s="32"/>
      <c r="R16" s="30">
        <v>500000</v>
      </c>
      <c r="S16" s="31">
        <v>2500</v>
      </c>
      <c r="T16" s="31">
        <v>200</v>
      </c>
      <c r="U16" s="31"/>
      <c r="V16" s="32"/>
      <c r="W16" s="30">
        <v>500000</v>
      </c>
      <c r="X16" s="31">
        <v>2500</v>
      </c>
      <c r="Y16" s="31">
        <v>200</v>
      </c>
      <c r="Z16" s="31"/>
      <c r="AA16" s="32"/>
      <c r="AB16" s="30">
        <v>500000</v>
      </c>
      <c r="AC16" s="31">
        <v>2500</v>
      </c>
      <c r="AD16" s="31">
        <v>200</v>
      </c>
      <c r="AE16" s="31"/>
      <c r="AF16" s="32"/>
      <c r="AG16" s="19"/>
      <c r="AH16" s="20"/>
      <c r="AI16" s="20"/>
      <c r="AJ16" s="20"/>
      <c r="AK16" s="21"/>
      <c r="AL16" s="33">
        <v>2500000</v>
      </c>
      <c r="AM16" s="33">
        <v>12500</v>
      </c>
      <c r="AN16" s="33">
        <v>2500000</v>
      </c>
      <c r="AO16" s="75">
        <v>0.8</v>
      </c>
    </row>
    <row r="17" spans="1:78" x14ac:dyDescent="0.25">
      <c r="B17" s="26" t="s">
        <v>96</v>
      </c>
      <c r="C17" s="27"/>
      <c r="D17" s="28"/>
      <c r="E17" s="28"/>
      <c r="F17" s="28"/>
      <c r="G17" s="29"/>
      <c r="H17" s="30">
        <v>300000</v>
      </c>
      <c r="I17" s="31">
        <v>200</v>
      </c>
      <c r="J17" s="31">
        <v>1500</v>
      </c>
      <c r="K17" s="31"/>
      <c r="L17" s="32"/>
      <c r="M17" s="30">
        <v>300000</v>
      </c>
      <c r="N17" s="31">
        <v>200</v>
      </c>
      <c r="O17" s="31">
        <v>1500</v>
      </c>
      <c r="P17" s="31"/>
      <c r="Q17" s="32"/>
      <c r="R17" s="30">
        <v>300000</v>
      </c>
      <c r="S17" s="31">
        <v>200</v>
      </c>
      <c r="T17" s="31">
        <v>1500</v>
      </c>
      <c r="U17" s="31"/>
      <c r="V17" s="32"/>
      <c r="W17" s="30">
        <v>300000</v>
      </c>
      <c r="X17" s="31">
        <v>200</v>
      </c>
      <c r="Y17" s="31">
        <v>1500</v>
      </c>
      <c r="Z17" s="31"/>
      <c r="AA17" s="32"/>
      <c r="AB17" s="30">
        <v>300000</v>
      </c>
      <c r="AC17" s="31">
        <v>200</v>
      </c>
      <c r="AD17" s="31">
        <v>1500</v>
      </c>
      <c r="AE17" s="31"/>
      <c r="AF17" s="32"/>
      <c r="AG17" s="19"/>
      <c r="AH17" s="20"/>
      <c r="AI17" s="20"/>
      <c r="AJ17" s="20"/>
      <c r="AK17" s="21"/>
      <c r="AL17" s="33">
        <v>1500000</v>
      </c>
      <c r="AM17" s="33">
        <v>1000</v>
      </c>
      <c r="AN17" s="33">
        <v>1500000</v>
      </c>
      <c r="AO17" s="75">
        <v>0.8</v>
      </c>
    </row>
    <row r="18" spans="1:78" s="25" customFormat="1" ht="20.25" customHeight="1" x14ac:dyDescent="0.25">
      <c r="A18" s="68">
        <v>87</v>
      </c>
      <c r="B18" s="18" t="s">
        <v>23</v>
      </c>
      <c r="C18" s="19"/>
      <c r="D18" s="20"/>
      <c r="E18" s="20"/>
      <c r="F18" s="20"/>
      <c r="G18" s="21"/>
      <c r="H18" s="35">
        <v>10150000</v>
      </c>
      <c r="I18" s="20"/>
      <c r="J18" s="20"/>
      <c r="K18" s="20"/>
      <c r="L18" s="21"/>
      <c r="M18" s="35">
        <v>10150000</v>
      </c>
      <c r="N18" s="20"/>
      <c r="O18" s="20"/>
      <c r="P18" s="20"/>
      <c r="Q18" s="21"/>
      <c r="R18" s="35">
        <v>10150000</v>
      </c>
      <c r="S18" s="20"/>
      <c r="T18" s="20"/>
      <c r="U18" s="20"/>
      <c r="V18" s="21"/>
      <c r="W18" s="35">
        <v>10150000</v>
      </c>
      <c r="X18" s="20"/>
      <c r="Y18" s="20"/>
      <c r="Z18" s="20"/>
      <c r="AA18" s="21"/>
      <c r="AB18" s="35">
        <v>10150000</v>
      </c>
      <c r="AC18" s="20"/>
      <c r="AD18" s="20"/>
      <c r="AE18" s="20"/>
      <c r="AF18" s="21"/>
      <c r="AG18" s="19"/>
      <c r="AH18" s="20"/>
      <c r="AI18" s="20"/>
      <c r="AJ18" s="20"/>
      <c r="AK18" s="21"/>
      <c r="AL18" s="23">
        <v>50750000</v>
      </c>
      <c r="AM18" s="23"/>
      <c r="AN18" s="23">
        <v>50750000</v>
      </c>
      <c r="AO18" s="24"/>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row>
    <row r="19" spans="1:78" s="36" customFormat="1" x14ac:dyDescent="0.25">
      <c r="A19" s="76"/>
      <c r="B19" s="37" t="s">
        <v>97</v>
      </c>
      <c r="C19" s="38"/>
      <c r="D19" s="39"/>
      <c r="E19" s="39"/>
      <c r="F19" s="39"/>
      <c r="G19" s="40"/>
      <c r="H19" s="30">
        <v>8250000</v>
      </c>
      <c r="I19" s="31">
        <v>75000</v>
      </c>
      <c r="J19" s="31">
        <v>110</v>
      </c>
      <c r="K19" s="31"/>
      <c r="L19" s="32"/>
      <c r="M19" s="30">
        <v>8250000</v>
      </c>
      <c r="N19" s="31">
        <v>75000</v>
      </c>
      <c r="O19" s="31">
        <v>110</v>
      </c>
      <c r="P19" s="31"/>
      <c r="Q19" s="32"/>
      <c r="R19" s="30">
        <v>8250000</v>
      </c>
      <c r="S19" s="31">
        <v>75000</v>
      </c>
      <c r="T19" s="31">
        <v>110</v>
      </c>
      <c r="U19" s="31"/>
      <c r="V19" s="32"/>
      <c r="W19" s="30">
        <v>8250000</v>
      </c>
      <c r="X19" s="31">
        <v>75000</v>
      </c>
      <c r="Y19" s="31">
        <v>110</v>
      </c>
      <c r="Z19" s="31"/>
      <c r="AA19" s="32"/>
      <c r="AB19" s="30">
        <v>8250000</v>
      </c>
      <c r="AC19" s="31">
        <v>75000</v>
      </c>
      <c r="AD19" s="31">
        <v>110</v>
      </c>
      <c r="AE19" s="31"/>
      <c r="AF19" s="32"/>
      <c r="AG19" s="27"/>
      <c r="AH19" s="28"/>
      <c r="AI19" s="28"/>
      <c r="AJ19" s="28"/>
      <c r="AK19" s="29"/>
      <c r="AL19" s="33">
        <v>41250000</v>
      </c>
      <c r="AM19" s="33">
        <v>375000</v>
      </c>
      <c r="AN19" s="33">
        <v>41250000</v>
      </c>
      <c r="AO19" s="75">
        <v>0.8</v>
      </c>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row>
    <row r="20" spans="1:78" s="36" customFormat="1" x14ac:dyDescent="0.25">
      <c r="A20" s="76"/>
      <c r="B20" s="37" t="s">
        <v>98</v>
      </c>
      <c r="C20" s="38"/>
      <c r="D20" s="39"/>
      <c r="E20" s="39"/>
      <c r="F20" s="39"/>
      <c r="G20" s="40"/>
      <c r="H20" s="30">
        <v>400000</v>
      </c>
      <c r="I20" s="31">
        <v>5000</v>
      </c>
      <c r="J20" s="31">
        <v>80</v>
      </c>
      <c r="K20" s="31"/>
      <c r="L20" s="32"/>
      <c r="M20" s="30">
        <v>400000</v>
      </c>
      <c r="N20" s="31">
        <v>5000</v>
      </c>
      <c r="O20" s="31">
        <v>80</v>
      </c>
      <c r="P20" s="31"/>
      <c r="Q20" s="32"/>
      <c r="R20" s="30">
        <v>400000</v>
      </c>
      <c r="S20" s="31">
        <v>5000</v>
      </c>
      <c r="T20" s="31">
        <v>80</v>
      </c>
      <c r="U20" s="31"/>
      <c r="V20" s="32"/>
      <c r="W20" s="30">
        <v>400000</v>
      </c>
      <c r="X20" s="31">
        <v>5000</v>
      </c>
      <c r="Y20" s="31">
        <v>80</v>
      </c>
      <c r="Z20" s="31"/>
      <c r="AA20" s="32"/>
      <c r="AB20" s="30">
        <v>400000</v>
      </c>
      <c r="AC20" s="31">
        <v>5000</v>
      </c>
      <c r="AD20" s="31">
        <v>80</v>
      </c>
      <c r="AE20" s="31"/>
      <c r="AF20" s="32"/>
      <c r="AG20" s="27"/>
      <c r="AH20" s="28"/>
      <c r="AI20" s="28"/>
      <c r="AJ20" s="28"/>
      <c r="AK20" s="29"/>
      <c r="AL20" s="33">
        <v>2000000</v>
      </c>
      <c r="AM20" s="33">
        <v>25000</v>
      </c>
      <c r="AN20" s="33">
        <v>2000000</v>
      </c>
      <c r="AO20" s="75">
        <v>0.8</v>
      </c>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row>
    <row r="21" spans="1:78" s="36" customFormat="1" x14ac:dyDescent="0.25">
      <c r="A21" s="76"/>
      <c r="B21" s="41" t="s">
        <v>99</v>
      </c>
      <c r="C21" s="38"/>
      <c r="D21" s="39"/>
      <c r="E21" s="39"/>
      <c r="F21" s="39"/>
      <c r="G21" s="40"/>
      <c r="H21" s="30">
        <v>1500000</v>
      </c>
      <c r="I21" s="31">
        <v>20000</v>
      </c>
      <c r="J21" s="31">
        <v>75</v>
      </c>
      <c r="K21" s="31"/>
      <c r="L21" s="32"/>
      <c r="M21" s="30">
        <v>1500000</v>
      </c>
      <c r="N21" s="31">
        <v>20000</v>
      </c>
      <c r="O21" s="31">
        <v>75</v>
      </c>
      <c r="P21" s="31"/>
      <c r="Q21" s="32"/>
      <c r="R21" s="30">
        <v>1500000</v>
      </c>
      <c r="S21" s="31">
        <v>20000</v>
      </c>
      <c r="T21" s="31">
        <v>75</v>
      </c>
      <c r="U21" s="31"/>
      <c r="V21" s="32"/>
      <c r="W21" s="30">
        <v>1500000</v>
      </c>
      <c r="X21" s="31">
        <v>20000</v>
      </c>
      <c r="Y21" s="31">
        <v>75</v>
      </c>
      <c r="Z21" s="31"/>
      <c r="AA21" s="32"/>
      <c r="AB21" s="30">
        <v>1500000</v>
      </c>
      <c r="AC21" s="31">
        <v>20000</v>
      </c>
      <c r="AD21" s="31">
        <v>75</v>
      </c>
      <c r="AE21" s="31"/>
      <c r="AF21" s="32"/>
      <c r="AG21" s="27"/>
      <c r="AH21" s="28"/>
      <c r="AI21" s="28"/>
      <c r="AJ21" s="28"/>
      <c r="AK21" s="29"/>
      <c r="AL21" s="33">
        <v>7500000</v>
      </c>
      <c r="AM21" s="33">
        <v>100000</v>
      </c>
      <c r="AN21" s="33">
        <v>7500000</v>
      </c>
      <c r="AO21" s="75">
        <v>0.8</v>
      </c>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row>
    <row r="22" spans="1:78" s="25" customFormat="1" ht="20.25" customHeight="1" x14ac:dyDescent="0.25">
      <c r="A22" s="68">
        <v>88</v>
      </c>
      <c r="B22" s="42" t="s">
        <v>24</v>
      </c>
      <c r="C22" s="19"/>
      <c r="D22" s="20"/>
      <c r="E22" s="20"/>
      <c r="F22" s="20"/>
      <c r="G22" s="21"/>
      <c r="H22" s="22">
        <v>1200000</v>
      </c>
      <c r="I22" s="20"/>
      <c r="J22" s="20"/>
      <c r="K22" s="20"/>
      <c r="L22" s="21"/>
      <c r="M22" s="22">
        <v>1200000</v>
      </c>
      <c r="N22" s="20"/>
      <c r="O22" s="20"/>
      <c r="P22" s="20"/>
      <c r="Q22" s="43"/>
      <c r="R22" s="22">
        <v>1200000</v>
      </c>
      <c r="S22" s="20"/>
      <c r="T22" s="20"/>
      <c r="U22" s="20"/>
      <c r="V22" s="21"/>
      <c r="W22" s="22">
        <v>1200000</v>
      </c>
      <c r="X22" s="20"/>
      <c r="Y22" s="20"/>
      <c r="Z22" s="20"/>
      <c r="AA22" s="21"/>
      <c r="AB22" s="22">
        <v>1200000</v>
      </c>
      <c r="AC22" s="20"/>
      <c r="AD22" s="20"/>
      <c r="AE22" s="20"/>
      <c r="AF22" s="21"/>
      <c r="AG22" s="19"/>
      <c r="AH22" s="20"/>
      <c r="AI22" s="20"/>
      <c r="AJ22" s="20"/>
      <c r="AK22" s="21"/>
      <c r="AL22" s="23">
        <v>6000000</v>
      </c>
      <c r="AM22" s="23">
        <v>0</v>
      </c>
      <c r="AN22" s="23">
        <v>6000000</v>
      </c>
      <c r="AO22" s="24"/>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row>
    <row r="23" spans="1:78" ht="20.25" customHeight="1" x14ac:dyDescent="0.25">
      <c r="B23" s="44" t="s">
        <v>100</v>
      </c>
      <c r="C23" s="38"/>
      <c r="D23" s="39"/>
      <c r="E23" s="39"/>
      <c r="F23" s="39"/>
      <c r="G23" s="40"/>
      <c r="H23" s="30">
        <v>1200000</v>
      </c>
      <c r="I23" s="31">
        <v>60000</v>
      </c>
      <c r="J23" s="31">
        <v>20</v>
      </c>
      <c r="K23" s="31"/>
      <c r="L23" s="32"/>
      <c r="M23" s="30">
        <v>1200000</v>
      </c>
      <c r="N23" s="31">
        <v>60000</v>
      </c>
      <c r="O23" s="31">
        <v>20</v>
      </c>
      <c r="P23" s="31"/>
      <c r="Q23" s="45"/>
      <c r="R23" s="30">
        <v>1200000</v>
      </c>
      <c r="S23" s="31">
        <v>60000</v>
      </c>
      <c r="T23" s="31">
        <v>20</v>
      </c>
      <c r="U23" s="31"/>
      <c r="V23" s="32"/>
      <c r="W23" s="30">
        <v>1200000</v>
      </c>
      <c r="X23" s="31">
        <v>60000</v>
      </c>
      <c r="Y23" s="31">
        <v>20</v>
      </c>
      <c r="Z23" s="31"/>
      <c r="AA23" s="32"/>
      <c r="AB23" s="30">
        <v>1200000</v>
      </c>
      <c r="AC23" s="31">
        <v>60000</v>
      </c>
      <c r="AD23" s="31">
        <v>20</v>
      </c>
      <c r="AE23" s="31"/>
      <c r="AF23" s="32"/>
      <c r="AG23" s="19"/>
      <c r="AH23" s="20"/>
      <c r="AI23" s="20"/>
      <c r="AJ23" s="20"/>
      <c r="AK23" s="21"/>
      <c r="AL23" s="33">
        <v>6000000</v>
      </c>
      <c r="AM23" s="33">
        <v>300000</v>
      </c>
      <c r="AN23" s="33">
        <v>6000000</v>
      </c>
      <c r="AO23" s="34">
        <v>0.8</v>
      </c>
    </row>
    <row r="24" spans="1:78" ht="20.25" customHeight="1" x14ac:dyDescent="0.25">
      <c r="A24" s="76">
        <v>89</v>
      </c>
      <c r="B24" s="46" t="s">
        <v>25</v>
      </c>
      <c r="C24" s="11"/>
      <c r="D24" s="12"/>
      <c r="E24" s="12"/>
      <c r="F24" s="12"/>
      <c r="G24" s="13"/>
      <c r="H24" s="11"/>
      <c r="I24" s="12"/>
      <c r="J24" s="12"/>
      <c r="K24" s="12"/>
      <c r="L24" s="13"/>
      <c r="M24" s="11"/>
      <c r="N24" s="12"/>
      <c r="O24" s="12"/>
      <c r="P24" s="12"/>
      <c r="Q24" s="14"/>
      <c r="R24" s="11"/>
      <c r="S24" s="12"/>
      <c r="T24" s="12"/>
      <c r="U24" s="12"/>
      <c r="V24" s="13"/>
      <c r="W24" s="11"/>
      <c r="X24" s="12"/>
      <c r="Y24" s="12"/>
      <c r="Z24" s="12"/>
      <c r="AA24" s="13"/>
      <c r="AB24" s="11"/>
      <c r="AC24" s="12"/>
      <c r="AD24" s="12"/>
      <c r="AE24" s="12"/>
      <c r="AF24" s="13"/>
      <c r="AG24" s="11"/>
      <c r="AH24" s="12"/>
      <c r="AI24" s="12"/>
      <c r="AJ24" s="12"/>
      <c r="AK24" s="13"/>
      <c r="AL24" s="47"/>
      <c r="AM24" s="47"/>
      <c r="AN24" s="47"/>
      <c r="AO24" s="15"/>
    </row>
    <row r="25" spans="1:78" ht="37.5" customHeight="1" x14ac:dyDescent="0.25">
      <c r="A25" s="76">
        <v>90</v>
      </c>
      <c r="B25" s="48" t="s">
        <v>26</v>
      </c>
      <c r="C25" s="11"/>
      <c r="D25" s="12"/>
      <c r="E25" s="12"/>
      <c r="F25" s="12"/>
      <c r="G25" s="13"/>
      <c r="H25" s="11"/>
      <c r="I25" s="12"/>
      <c r="J25" s="12"/>
      <c r="K25" s="12"/>
      <c r="L25" s="13"/>
      <c r="M25" s="11"/>
      <c r="N25" s="12"/>
      <c r="O25" s="12"/>
      <c r="P25" s="12"/>
      <c r="Q25" s="14"/>
      <c r="R25" s="11"/>
      <c r="S25" s="12"/>
      <c r="T25" s="12"/>
      <c r="U25" s="12"/>
      <c r="V25" s="13"/>
      <c r="W25" s="11"/>
      <c r="X25" s="12"/>
      <c r="Y25" s="12"/>
      <c r="Z25" s="12"/>
      <c r="AA25" s="13"/>
      <c r="AB25" s="11"/>
      <c r="AC25" s="12"/>
      <c r="AD25" s="12"/>
      <c r="AE25" s="12"/>
      <c r="AF25" s="13"/>
      <c r="AG25" s="11"/>
      <c r="AH25" s="12"/>
      <c r="AI25" s="12"/>
      <c r="AJ25" s="12"/>
      <c r="AK25" s="13"/>
      <c r="AL25" s="47"/>
      <c r="AM25" s="47"/>
      <c r="AN25" s="47"/>
      <c r="AO25" s="15"/>
    </row>
    <row r="26" spans="1:78" ht="20.25" customHeight="1" x14ac:dyDescent="0.25">
      <c r="A26" s="76">
        <v>91</v>
      </c>
      <c r="B26" s="49" t="s">
        <v>27</v>
      </c>
      <c r="C26" s="11"/>
      <c r="D26" s="12"/>
      <c r="E26" s="12"/>
      <c r="F26" s="12"/>
      <c r="G26" s="13"/>
      <c r="H26" s="11"/>
      <c r="I26" s="12"/>
      <c r="J26" s="12"/>
      <c r="K26" s="12"/>
      <c r="L26" s="13"/>
      <c r="M26" s="11"/>
      <c r="N26" s="12"/>
      <c r="O26" s="12"/>
      <c r="P26" s="12"/>
      <c r="Q26" s="14"/>
      <c r="R26" s="11"/>
      <c r="S26" s="12"/>
      <c r="T26" s="12"/>
      <c r="U26" s="12"/>
      <c r="V26" s="13"/>
      <c r="W26" s="11"/>
      <c r="X26" s="12"/>
      <c r="Y26" s="12"/>
      <c r="Z26" s="12"/>
      <c r="AA26" s="13"/>
      <c r="AB26" s="11"/>
      <c r="AC26" s="12"/>
      <c r="AD26" s="12"/>
      <c r="AE26" s="12"/>
      <c r="AF26" s="13"/>
      <c r="AG26" s="11"/>
      <c r="AH26" s="12"/>
      <c r="AI26" s="12"/>
      <c r="AJ26" s="12"/>
      <c r="AK26" s="13"/>
      <c r="AL26" s="47"/>
      <c r="AM26" s="47"/>
      <c r="AN26" s="47"/>
      <c r="AO26" s="15"/>
    </row>
    <row r="27" spans="1:78" ht="20.25" customHeight="1" x14ac:dyDescent="0.25">
      <c r="A27" s="76">
        <v>92</v>
      </c>
      <c r="B27" s="50" t="s">
        <v>28</v>
      </c>
      <c r="C27" s="11"/>
      <c r="D27" s="12"/>
      <c r="E27" s="12"/>
      <c r="F27" s="12"/>
      <c r="G27" s="13"/>
      <c r="H27" s="11"/>
      <c r="I27" s="12"/>
      <c r="J27" s="12"/>
      <c r="K27" s="12"/>
      <c r="L27" s="13"/>
      <c r="M27" s="11"/>
      <c r="N27" s="12"/>
      <c r="O27" s="12"/>
      <c r="P27" s="12"/>
      <c r="Q27" s="14"/>
      <c r="R27" s="11"/>
      <c r="S27" s="12"/>
      <c r="T27" s="12"/>
      <c r="U27" s="12"/>
      <c r="V27" s="13"/>
      <c r="W27" s="11"/>
      <c r="X27" s="12"/>
      <c r="Y27" s="12"/>
      <c r="Z27" s="12"/>
      <c r="AA27" s="13"/>
      <c r="AB27" s="11"/>
      <c r="AC27" s="12"/>
      <c r="AD27" s="12"/>
      <c r="AE27" s="12"/>
      <c r="AF27" s="13"/>
      <c r="AG27" s="11"/>
      <c r="AH27" s="12"/>
      <c r="AI27" s="12"/>
      <c r="AJ27" s="12"/>
      <c r="AK27" s="13"/>
      <c r="AL27" s="47"/>
      <c r="AM27" s="47"/>
      <c r="AN27" s="47"/>
      <c r="AO27" s="15"/>
    </row>
    <row r="28" spans="1:78" ht="20.25" customHeight="1" x14ac:dyDescent="0.25">
      <c r="A28" s="76">
        <v>93</v>
      </c>
      <c r="B28" s="51" t="s">
        <v>29</v>
      </c>
      <c r="C28" s="11"/>
      <c r="D28" s="12"/>
      <c r="E28" s="12"/>
      <c r="F28" s="12"/>
      <c r="G28" s="13"/>
      <c r="H28" s="11"/>
      <c r="I28" s="12"/>
      <c r="J28" s="12"/>
      <c r="K28" s="12"/>
      <c r="L28" s="13"/>
      <c r="M28" s="11"/>
      <c r="N28" s="12"/>
      <c r="O28" s="12"/>
      <c r="P28" s="12"/>
      <c r="Q28" s="14"/>
      <c r="R28" s="11"/>
      <c r="S28" s="12"/>
      <c r="T28" s="12"/>
      <c r="U28" s="12"/>
      <c r="V28" s="13"/>
      <c r="W28" s="11"/>
      <c r="X28" s="12"/>
      <c r="Y28" s="12"/>
      <c r="Z28" s="12"/>
      <c r="AA28" s="13"/>
      <c r="AB28" s="11"/>
      <c r="AC28" s="12"/>
      <c r="AD28" s="12"/>
      <c r="AE28" s="12"/>
      <c r="AF28" s="13"/>
      <c r="AG28" s="11"/>
      <c r="AH28" s="12"/>
      <c r="AI28" s="12"/>
      <c r="AJ28" s="12"/>
      <c r="AK28" s="13"/>
      <c r="AL28" s="47"/>
      <c r="AM28" s="47"/>
      <c r="AN28" s="47"/>
      <c r="AO28" s="15"/>
    </row>
    <row r="29" spans="1:78" s="25" customFormat="1" ht="20.25" customHeight="1" x14ac:dyDescent="0.25">
      <c r="A29" s="68">
        <v>94</v>
      </c>
      <c r="B29" s="51" t="s">
        <v>30</v>
      </c>
      <c r="C29" s="35"/>
      <c r="D29" s="52"/>
      <c r="E29" s="52"/>
      <c r="F29" s="52"/>
      <c r="G29" s="53"/>
      <c r="H29" s="35">
        <f>+SUM(H30:H35)</f>
        <v>182083.3333331804</v>
      </c>
      <c r="I29" s="52"/>
      <c r="J29" s="52"/>
      <c r="K29" s="52"/>
      <c r="L29" s="53"/>
      <c r="M29" s="35">
        <f>+SUM(M30:M35)</f>
        <v>364166.6666663608</v>
      </c>
      <c r="N29" s="52"/>
      <c r="O29" s="52"/>
      <c r="P29" s="52"/>
      <c r="Q29" s="54"/>
      <c r="R29" s="35">
        <f>+SUM(R30:R35)</f>
        <v>546249.99999954121</v>
      </c>
      <c r="S29" s="52"/>
      <c r="T29" s="52"/>
      <c r="U29" s="52"/>
      <c r="V29" s="53"/>
      <c r="W29" s="35">
        <f>+SUM(W30:W35)</f>
        <v>728333.33333272161</v>
      </c>
      <c r="X29" s="52"/>
      <c r="Y29" s="52"/>
      <c r="Z29" s="52"/>
      <c r="AA29" s="53"/>
      <c r="AB29" s="35">
        <f>+SUM(AB30:AB35)</f>
        <v>910416.66666590201</v>
      </c>
      <c r="AC29" s="52"/>
      <c r="AD29" s="52"/>
      <c r="AE29" s="52"/>
      <c r="AF29" s="53"/>
      <c r="AG29" s="35"/>
      <c r="AH29" s="52"/>
      <c r="AI29" s="52"/>
      <c r="AJ29" s="52"/>
      <c r="AK29" s="53"/>
      <c r="AL29" s="23">
        <f>+C29+H29+M29+R29+W29+AB29+AG29</f>
        <v>2731249.9999977062</v>
      </c>
      <c r="AM29" s="23"/>
      <c r="AN29" s="23">
        <f>+SUM(AN30:AN35)</f>
        <v>2731249.9999977062</v>
      </c>
      <c r="AO29" s="24"/>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row>
    <row r="30" spans="1:78" ht="20.25" customHeight="1" x14ac:dyDescent="0.25">
      <c r="B30" s="70" t="s">
        <v>208</v>
      </c>
      <c r="C30" s="35"/>
      <c r="D30" s="52"/>
      <c r="E30" s="52"/>
      <c r="F30" s="52"/>
      <c r="G30" s="53"/>
      <c r="H30" s="30">
        <v>54919.6</v>
      </c>
      <c r="I30" s="31">
        <v>310</v>
      </c>
      <c r="J30" s="201">
        <v>177.16</v>
      </c>
      <c r="K30" s="31"/>
      <c r="L30" s="32"/>
      <c r="M30" s="30">
        <v>109839.2</v>
      </c>
      <c r="N30" s="31">
        <v>620</v>
      </c>
      <c r="O30" s="31">
        <v>177.16</v>
      </c>
      <c r="P30" s="31"/>
      <c r="Q30" s="45"/>
      <c r="R30" s="30">
        <v>164758.79999999999</v>
      </c>
      <c r="S30" s="31">
        <v>930</v>
      </c>
      <c r="T30" s="31">
        <v>177.16</v>
      </c>
      <c r="U30" s="31"/>
      <c r="V30" s="32"/>
      <c r="W30" s="30">
        <v>219678.4</v>
      </c>
      <c r="X30" s="31">
        <v>1240</v>
      </c>
      <c r="Y30" s="31">
        <v>177.16</v>
      </c>
      <c r="Z30" s="31"/>
      <c r="AA30" s="32"/>
      <c r="AB30" s="30">
        <v>274598</v>
      </c>
      <c r="AC30" s="31">
        <v>1550</v>
      </c>
      <c r="AD30" s="31">
        <v>177.16</v>
      </c>
      <c r="AE30" s="31"/>
      <c r="AF30" s="32"/>
      <c r="AG30" s="55"/>
      <c r="AH30" s="56"/>
      <c r="AI30" s="56"/>
      <c r="AJ30" s="56"/>
      <c r="AK30" s="57"/>
      <c r="AL30" s="33">
        <f t="shared" ref="AL30:AM37" si="0">+C30+H30+M30+R30+W30+AB30+AG30</f>
        <v>823794</v>
      </c>
      <c r="AM30" s="33">
        <f t="shared" si="0"/>
        <v>4650</v>
      </c>
      <c r="AN30" s="33">
        <f t="shared" ref="AN30:AN35" si="1">+AL30</f>
        <v>823794</v>
      </c>
      <c r="AO30" s="34">
        <v>0.8</v>
      </c>
    </row>
    <row r="31" spans="1:78" ht="20.25" customHeight="1" x14ac:dyDescent="0.25">
      <c r="B31" s="70" t="s">
        <v>209</v>
      </c>
      <c r="C31" s="35"/>
      <c r="D31" s="52"/>
      <c r="E31" s="52"/>
      <c r="F31" s="52"/>
      <c r="G31" s="53"/>
      <c r="H31" s="30">
        <v>9805.7333331803984</v>
      </c>
      <c r="I31" s="31">
        <v>70.2</v>
      </c>
      <c r="J31" s="201">
        <v>139.66</v>
      </c>
      <c r="K31" s="31"/>
      <c r="L31" s="32"/>
      <c r="M31" s="30">
        <v>19611.466666360797</v>
      </c>
      <c r="N31" s="31">
        <v>140.4</v>
      </c>
      <c r="O31" s="31">
        <v>139.66</v>
      </c>
      <c r="P31" s="31"/>
      <c r="Q31" s="45"/>
      <c r="R31" s="30">
        <v>29417.199999541201</v>
      </c>
      <c r="S31" s="31">
        <v>210.6</v>
      </c>
      <c r="T31" s="31">
        <v>139.66</v>
      </c>
      <c r="U31" s="31"/>
      <c r="V31" s="32"/>
      <c r="W31" s="30">
        <v>39222.933332721594</v>
      </c>
      <c r="X31" s="31">
        <v>280.8</v>
      </c>
      <c r="Y31" s="31">
        <v>139.66</v>
      </c>
      <c r="Z31" s="31"/>
      <c r="AA31" s="32"/>
      <c r="AB31" s="30">
        <v>49028.666665901997</v>
      </c>
      <c r="AC31" s="31">
        <v>351.1</v>
      </c>
      <c r="AD31" s="31">
        <v>139.66</v>
      </c>
      <c r="AE31" s="31"/>
      <c r="AF31" s="32"/>
      <c r="AG31" s="55"/>
      <c r="AH31" s="56"/>
      <c r="AI31" s="56"/>
      <c r="AJ31" s="56"/>
      <c r="AK31" s="57"/>
      <c r="AL31" s="33">
        <f t="shared" si="0"/>
        <v>147085.99999770598</v>
      </c>
      <c r="AM31" s="33">
        <f t="shared" si="0"/>
        <v>1053.0999999999999</v>
      </c>
      <c r="AN31" s="33">
        <f t="shared" si="1"/>
        <v>147085.99999770598</v>
      </c>
      <c r="AO31" s="34">
        <v>0.8</v>
      </c>
    </row>
    <row r="32" spans="1:78" ht="20.25" customHeight="1" x14ac:dyDescent="0.25">
      <c r="B32" s="70" t="s">
        <v>210</v>
      </c>
      <c r="C32" s="35"/>
      <c r="D32" s="52"/>
      <c r="E32" s="52"/>
      <c r="F32" s="52"/>
      <c r="G32" s="53"/>
      <c r="H32" s="30">
        <v>62659.799999999996</v>
      </c>
      <c r="I32" s="31">
        <v>210</v>
      </c>
      <c r="J32" s="201">
        <v>298.39999999999998</v>
      </c>
      <c r="K32" s="31"/>
      <c r="L32" s="32"/>
      <c r="M32" s="30">
        <v>125319.59999999999</v>
      </c>
      <c r="N32" s="31">
        <v>420</v>
      </c>
      <c r="O32" s="31">
        <v>298.39999999999998</v>
      </c>
      <c r="P32" s="31"/>
      <c r="Q32" s="45"/>
      <c r="R32" s="30">
        <v>187979.4</v>
      </c>
      <c r="S32" s="31">
        <v>630</v>
      </c>
      <c r="T32" s="31">
        <v>298.39999999999998</v>
      </c>
      <c r="U32" s="31"/>
      <c r="V32" s="32"/>
      <c r="W32" s="30">
        <v>250639.19999999998</v>
      </c>
      <c r="X32" s="31">
        <v>840</v>
      </c>
      <c r="Y32" s="31">
        <v>298.39999999999998</v>
      </c>
      <c r="Z32" s="31"/>
      <c r="AA32" s="32"/>
      <c r="AB32" s="30">
        <v>313299</v>
      </c>
      <c r="AC32" s="31">
        <v>1050</v>
      </c>
      <c r="AD32" s="31">
        <v>298.39999999999998</v>
      </c>
      <c r="AE32" s="31"/>
      <c r="AF32" s="32"/>
      <c r="AG32" s="55"/>
      <c r="AH32" s="56"/>
      <c r="AI32" s="56"/>
      <c r="AJ32" s="56"/>
      <c r="AK32" s="57"/>
      <c r="AL32" s="33">
        <f t="shared" si="0"/>
        <v>939897</v>
      </c>
      <c r="AM32" s="33">
        <f t="shared" si="0"/>
        <v>3150</v>
      </c>
      <c r="AN32" s="33">
        <f t="shared" si="1"/>
        <v>939897</v>
      </c>
      <c r="AO32" s="34">
        <v>0.8</v>
      </c>
    </row>
    <row r="33" spans="1:78" ht="20.25" customHeight="1" x14ac:dyDescent="0.25">
      <c r="B33" s="70" t="s">
        <v>211</v>
      </c>
      <c r="C33" s="35"/>
      <c r="D33" s="52"/>
      <c r="E33" s="52"/>
      <c r="F33" s="52"/>
      <c r="G33" s="53"/>
      <c r="H33" s="30">
        <v>13044</v>
      </c>
      <c r="I33" s="31">
        <v>50</v>
      </c>
      <c r="J33" s="201">
        <v>260.89999999999998</v>
      </c>
      <c r="K33" s="31"/>
      <c r="L33" s="32"/>
      <c r="M33" s="30">
        <v>26088</v>
      </c>
      <c r="N33" s="31">
        <v>100</v>
      </c>
      <c r="O33" s="31">
        <v>260.89999999999998</v>
      </c>
      <c r="P33" s="31"/>
      <c r="Q33" s="45"/>
      <c r="R33" s="30">
        <v>39132</v>
      </c>
      <c r="S33" s="31">
        <v>150</v>
      </c>
      <c r="T33" s="31">
        <v>260.89999999999998</v>
      </c>
      <c r="U33" s="31"/>
      <c r="V33" s="32"/>
      <c r="W33" s="30">
        <v>52176</v>
      </c>
      <c r="X33" s="31">
        <v>200</v>
      </c>
      <c r="Y33" s="31">
        <v>260.89999999999998</v>
      </c>
      <c r="Z33" s="31"/>
      <c r="AA33" s="32"/>
      <c r="AB33" s="30">
        <v>65220</v>
      </c>
      <c r="AC33" s="31">
        <v>250</v>
      </c>
      <c r="AD33" s="31">
        <v>260.89999999999998</v>
      </c>
      <c r="AE33" s="31"/>
      <c r="AF33" s="32"/>
      <c r="AG33" s="55"/>
      <c r="AH33" s="56"/>
      <c r="AI33" s="56"/>
      <c r="AJ33" s="56"/>
      <c r="AK33" s="57"/>
      <c r="AL33" s="33">
        <f t="shared" si="0"/>
        <v>195660</v>
      </c>
      <c r="AM33" s="33">
        <f t="shared" si="0"/>
        <v>750</v>
      </c>
      <c r="AN33" s="33">
        <f t="shared" si="1"/>
        <v>195660</v>
      </c>
      <c r="AO33" s="34">
        <v>0.8</v>
      </c>
    </row>
    <row r="34" spans="1:78" ht="20.25" customHeight="1" x14ac:dyDescent="0.25">
      <c r="B34" s="70" t="s">
        <v>212</v>
      </c>
      <c r="C34" s="35"/>
      <c r="D34" s="52"/>
      <c r="E34" s="52"/>
      <c r="F34" s="52"/>
      <c r="G34" s="53"/>
      <c r="H34" s="30">
        <v>35158.200000000004</v>
      </c>
      <c r="I34" s="31">
        <v>210</v>
      </c>
      <c r="J34" s="201">
        <v>167</v>
      </c>
      <c r="K34" s="31"/>
      <c r="L34" s="32"/>
      <c r="M34" s="30">
        <v>70316.400000000009</v>
      </c>
      <c r="N34" s="31">
        <v>420</v>
      </c>
      <c r="O34" s="31">
        <v>167</v>
      </c>
      <c r="P34" s="31"/>
      <c r="Q34" s="45"/>
      <c r="R34" s="30">
        <v>105474.6</v>
      </c>
      <c r="S34" s="31">
        <v>630</v>
      </c>
      <c r="T34" s="31">
        <v>167</v>
      </c>
      <c r="U34" s="31"/>
      <c r="V34" s="32"/>
      <c r="W34" s="30">
        <v>140632.80000000002</v>
      </c>
      <c r="X34" s="31">
        <v>840</v>
      </c>
      <c r="Y34" s="31">
        <v>167</v>
      </c>
      <c r="Z34" s="31"/>
      <c r="AA34" s="32"/>
      <c r="AB34" s="30">
        <v>175791.00000000003</v>
      </c>
      <c r="AC34" s="31">
        <v>1050</v>
      </c>
      <c r="AD34" s="31">
        <v>167</v>
      </c>
      <c r="AE34" s="31"/>
      <c r="AF34" s="32"/>
      <c r="AG34" s="55"/>
      <c r="AH34" s="56"/>
      <c r="AI34" s="56"/>
      <c r="AJ34" s="56"/>
      <c r="AK34" s="57"/>
      <c r="AL34" s="33">
        <f t="shared" si="0"/>
        <v>527373</v>
      </c>
      <c r="AM34" s="33">
        <f t="shared" si="0"/>
        <v>3150</v>
      </c>
      <c r="AN34" s="33">
        <f t="shared" si="1"/>
        <v>527373</v>
      </c>
      <c r="AO34" s="34">
        <v>0.8</v>
      </c>
    </row>
    <row r="35" spans="1:78" ht="20.25" customHeight="1" x14ac:dyDescent="0.25">
      <c r="B35" s="70" t="s">
        <v>213</v>
      </c>
      <c r="C35" s="35"/>
      <c r="D35" s="52"/>
      <c r="E35" s="52"/>
      <c r="F35" s="52"/>
      <c r="G35" s="53"/>
      <c r="H35" s="30">
        <v>6496.0000000000009</v>
      </c>
      <c r="I35" s="31">
        <v>50</v>
      </c>
      <c r="J35" s="201">
        <v>130</v>
      </c>
      <c r="K35" s="31"/>
      <c r="L35" s="32"/>
      <c r="M35" s="30">
        <v>12992.000000000002</v>
      </c>
      <c r="N35" s="31">
        <v>100</v>
      </c>
      <c r="O35" s="31">
        <v>130</v>
      </c>
      <c r="P35" s="31"/>
      <c r="Q35" s="45"/>
      <c r="R35" s="30">
        <v>19488.000000000004</v>
      </c>
      <c r="S35" s="31">
        <v>150</v>
      </c>
      <c r="T35" s="31">
        <v>130</v>
      </c>
      <c r="U35" s="31"/>
      <c r="V35" s="32"/>
      <c r="W35" s="30">
        <v>25984.000000000004</v>
      </c>
      <c r="X35" s="31">
        <v>200</v>
      </c>
      <c r="Y35" s="31">
        <v>130</v>
      </c>
      <c r="Z35" s="31"/>
      <c r="AA35" s="32"/>
      <c r="AB35" s="30">
        <v>32480.000000000004</v>
      </c>
      <c r="AC35" s="31">
        <v>250</v>
      </c>
      <c r="AD35" s="31">
        <v>130</v>
      </c>
      <c r="AE35" s="31"/>
      <c r="AF35" s="32"/>
      <c r="AG35" s="55"/>
      <c r="AH35" s="56"/>
      <c r="AI35" s="56"/>
      <c r="AJ35" s="56"/>
      <c r="AK35" s="57"/>
      <c r="AL35" s="33">
        <f t="shared" si="0"/>
        <v>97440.000000000015</v>
      </c>
      <c r="AM35" s="33">
        <f t="shared" si="0"/>
        <v>750</v>
      </c>
      <c r="AN35" s="33">
        <f t="shared" si="1"/>
        <v>97440.000000000015</v>
      </c>
      <c r="AO35" s="34">
        <v>0.8</v>
      </c>
    </row>
    <row r="36" spans="1:78" s="25" customFormat="1" x14ac:dyDescent="0.25">
      <c r="A36" s="68">
        <v>95</v>
      </c>
      <c r="B36" s="58" t="s">
        <v>31</v>
      </c>
      <c r="C36" s="35"/>
      <c r="D36" s="52"/>
      <c r="E36" s="52"/>
      <c r="F36" s="52"/>
      <c r="G36" s="53"/>
      <c r="H36" s="35"/>
      <c r="I36" s="52"/>
      <c r="J36" s="52"/>
      <c r="K36" s="52"/>
      <c r="L36" s="53"/>
      <c r="M36" s="35">
        <f>+M37</f>
        <v>480000</v>
      </c>
      <c r="N36" s="52"/>
      <c r="O36" s="52"/>
      <c r="P36" s="52"/>
      <c r="Q36" s="54"/>
      <c r="R36" s="35">
        <f>+R37</f>
        <v>960000</v>
      </c>
      <c r="S36" s="52"/>
      <c r="T36" s="52"/>
      <c r="U36" s="52"/>
      <c r="V36" s="53"/>
      <c r="W36" s="35">
        <f>+W37</f>
        <v>1440000</v>
      </c>
      <c r="X36" s="52"/>
      <c r="Y36" s="52"/>
      <c r="Z36" s="52"/>
      <c r="AA36" s="53"/>
      <c r="AB36" s="35">
        <f>+AB37</f>
        <v>1920000</v>
      </c>
      <c r="AC36" s="52"/>
      <c r="AD36" s="52"/>
      <c r="AE36" s="52"/>
      <c r="AF36" s="53"/>
      <c r="AG36" s="35"/>
      <c r="AH36" s="52"/>
      <c r="AI36" s="52"/>
      <c r="AJ36" s="52"/>
      <c r="AK36" s="53"/>
      <c r="AL36" s="23">
        <f t="shared" si="0"/>
        <v>4800000</v>
      </c>
      <c r="AM36" s="23"/>
      <c r="AN36" s="23">
        <f>+AN37</f>
        <v>4800000</v>
      </c>
      <c r="AO36" s="59"/>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row>
    <row r="37" spans="1:78" s="25" customFormat="1" ht="29.25" customHeight="1" x14ac:dyDescent="0.25">
      <c r="A37" s="68"/>
      <c r="B37" s="26" t="s">
        <v>101</v>
      </c>
      <c r="C37" s="35"/>
      <c r="D37" s="52"/>
      <c r="E37" s="52"/>
      <c r="F37" s="52"/>
      <c r="G37" s="53"/>
      <c r="H37" s="35"/>
      <c r="I37" s="52"/>
      <c r="J37" s="52"/>
      <c r="K37" s="52"/>
      <c r="L37" s="53"/>
      <c r="M37" s="30">
        <v>480000</v>
      </c>
      <c r="N37" s="31">
        <v>1500</v>
      </c>
      <c r="O37" s="31">
        <v>320</v>
      </c>
      <c r="P37" s="31"/>
      <c r="Q37" s="45"/>
      <c r="R37" s="30">
        <v>960000</v>
      </c>
      <c r="S37" s="31">
        <v>3000</v>
      </c>
      <c r="T37" s="31">
        <v>320</v>
      </c>
      <c r="U37" s="31"/>
      <c r="V37" s="32"/>
      <c r="W37" s="30">
        <v>1440000</v>
      </c>
      <c r="X37" s="31">
        <v>4500</v>
      </c>
      <c r="Y37" s="31">
        <v>320</v>
      </c>
      <c r="Z37" s="31"/>
      <c r="AA37" s="32"/>
      <c r="AB37" s="30">
        <v>1920000</v>
      </c>
      <c r="AC37" s="31">
        <v>6000</v>
      </c>
      <c r="AD37" s="31">
        <v>320</v>
      </c>
      <c r="AE37" s="31"/>
      <c r="AF37" s="32"/>
      <c r="AG37" s="55"/>
      <c r="AH37" s="56"/>
      <c r="AI37" s="56"/>
      <c r="AJ37" s="56"/>
      <c r="AK37" s="57"/>
      <c r="AL37" s="33">
        <f t="shared" si="0"/>
        <v>4800000</v>
      </c>
      <c r="AM37" s="33">
        <f t="shared" si="0"/>
        <v>15000</v>
      </c>
      <c r="AN37" s="33">
        <f t="shared" ref="AN37" si="2">+AL37</f>
        <v>4800000</v>
      </c>
      <c r="AO37" s="34">
        <v>0.8</v>
      </c>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row>
    <row r="38" spans="1:78" s="68" customFormat="1" ht="30" customHeight="1" x14ac:dyDescent="0.25">
      <c r="A38" s="68">
        <v>96</v>
      </c>
      <c r="B38" s="60" t="s">
        <v>32</v>
      </c>
      <c r="C38" s="61"/>
      <c r="D38" s="62"/>
      <c r="E38" s="62"/>
      <c r="F38" s="62"/>
      <c r="G38" s="63"/>
      <c r="H38" s="64">
        <v>3897520</v>
      </c>
      <c r="I38" s="65"/>
      <c r="J38" s="65"/>
      <c r="K38" s="65"/>
      <c r="L38" s="66"/>
      <c r="M38" s="64">
        <v>3897495</v>
      </c>
      <c r="N38" s="65"/>
      <c r="O38" s="65"/>
      <c r="P38" s="65"/>
      <c r="Q38" s="66"/>
      <c r="R38" s="64">
        <v>3789295</v>
      </c>
      <c r="S38" s="65"/>
      <c r="T38" s="65"/>
      <c r="U38" s="65"/>
      <c r="V38" s="66"/>
      <c r="W38" s="64">
        <v>3779970</v>
      </c>
      <c r="X38" s="65"/>
      <c r="Y38" s="65"/>
      <c r="Z38" s="65"/>
      <c r="AA38" s="66"/>
      <c r="AB38" s="64">
        <v>3779970</v>
      </c>
      <c r="AC38" s="65"/>
      <c r="AD38" s="65"/>
      <c r="AE38" s="65"/>
      <c r="AF38" s="66"/>
      <c r="AG38" s="61"/>
      <c r="AH38" s="62"/>
      <c r="AI38" s="62"/>
      <c r="AJ38" s="62"/>
      <c r="AK38" s="63"/>
      <c r="AL38" s="67">
        <v>19144250</v>
      </c>
      <c r="AM38" s="67"/>
      <c r="AN38" s="67">
        <v>19144250</v>
      </c>
      <c r="AO38" s="24"/>
    </row>
    <row r="39" spans="1:78" s="69" customFormat="1" x14ac:dyDescent="0.25">
      <c r="B39" s="70" t="s">
        <v>104</v>
      </c>
      <c r="C39" s="61"/>
      <c r="D39" s="62"/>
      <c r="E39" s="62"/>
      <c r="F39" s="62"/>
      <c r="G39" s="63"/>
      <c r="H39" s="31">
        <v>16300</v>
      </c>
      <c r="I39" s="31">
        <v>50</v>
      </c>
      <c r="J39" s="31">
        <v>326</v>
      </c>
      <c r="K39" s="31"/>
      <c r="L39" s="32"/>
      <c r="M39" s="31">
        <v>16300</v>
      </c>
      <c r="N39" s="31">
        <v>50</v>
      </c>
      <c r="O39" s="31">
        <v>326</v>
      </c>
      <c r="P39" s="31"/>
      <c r="Q39" s="32"/>
      <c r="R39" s="31">
        <v>0</v>
      </c>
      <c r="S39" s="31"/>
      <c r="T39" s="31"/>
      <c r="U39" s="31"/>
      <c r="V39" s="32"/>
      <c r="W39" s="31"/>
      <c r="X39" s="31"/>
      <c r="Y39" s="31"/>
      <c r="Z39" s="31"/>
      <c r="AA39" s="32"/>
      <c r="AB39" s="31"/>
      <c r="AC39" s="31"/>
      <c r="AD39" s="31"/>
      <c r="AE39" s="31"/>
      <c r="AF39" s="32"/>
      <c r="AG39" s="61"/>
      <c r="AH39" s="62"/>
      <c r="AI39" s="62"/>
      <c r="AJ39" s="62"/>
      <c r="AK39" s="63"/>
      <c r="AL39" s="33">
        <v>32600</v>
      </c>
      <c r="AM39" s="74">
        <v>100</v>
      </c>
      <c r="AN39" s="33">
        <v>32600</v>
      </c>
      <c r="AO39" s="75">
        <v>0.8</v>
      </c>
    </row>
    <row r="40" spans="1:78" s="69" customFormat="1" x14ac:dyDescent="0.25">
      <c r="B40" s="70" t="s">
        <v>105</v>
      </c>
      <c r="C40" s="61"/>
      <c r="D40" s="62"/>
      <c r="E40" s="62"/>
      <c r="F40" s="62"/>
      <c r="G40" s="63"/>
      <c r="H40" s="31">
        <v>82500</v>
      </c>
      <c r="I40" s="31">
        <v>300</v>
      </c>
      <c r="J40" s="31">
        <v>275</v>
      </c>
      <c r="K40" s="31"/>
      <c r="L40" s="32"/>
      <c r="M40" s="31">
        <v>82500</v>
      </c>
      <c r="N40" s="31">
        <v>300</v>
      </c>
      <c r="O40" s="31">
        <v>275</v>
      </c>
      <c r="P40" s="31"/>
      <c r="Q40" s="32"/>
      <c r="R40" s="31">
        <v>96250</v>
      </c>
      <c r="S40" s="31">
        <v>350</v>
      </c>
      <c r="T40" s="31">
        <v>275</v>
      </c>
      <c r="U40" s="31"/>
      <c r="V40" s="32"/>
      <c r="W40" s="31">
        <v>96250</v>
      </c>
      <c r="X40" s="31">
        <v>350</v>
      </c>
      <c r="Y40" s="31">
        <v>275</v>
      </c>
      <c r="Z40" s="31"/>
      <c r="AA40" s="32"/>
      <c r="AB40" s="31">
        <v>96250</v>
      </c>
      <c r="AC40" s="31">
        <v>350</v>
      </c>
      <c r="AD40" s="31">
        <v>275</v>
      </c>
      <c r="AE40" s="31"/>
      <c r="AF40" s="32"/>
      <c r="AG40" s="61"/>
      <c r="AH40" s="62"/>
      <c r="AI40" s="62"/>
      <c r="AJ40" s="62"/>
      <c r="AK40" s="63"/>
      <c r="AL40" s="33">
        <v>453750</v>
      </c>
      <c r="AM40" s="33">
        <v>1650</v>
      </c>
      <c r="AN40" s="33">
        <v>453750</v>
      </c>
      <c r="AO40" s="75">
        <v>0.8</v>
      </c>
    </row>
    <row r="41" spans="1:78" s="69" customFormat="1" x14ac:dyDescent="0.25">
      <c r="B41" s="70" t="s">
        <v>106</v>
      </c>
      <c r="C41" s="61"/>
      <c r="D41" s="62"/>
      <c r="E41" s="62"/>
      <c r="F41" s="62"/>
      <c r="G41" s="63"/>
      <c r="H41" s="31">
        <v>9930</v>
      </c>
      <c r="I41" s="31">
        <v>15</v>
      </c>
      <c r="J41" s="31">
        <v>662</v>
      </c>
      <c r="K41" s="31"/>
      <c r="L41" s="32"/>
      <c r="M41" s="31">
        <v>9930</v>
      </c>
      <c r="N41" s="31">
        <v>15</v>
      </c>
      <c r="O41" s="31">
        <v>662</v>
      </c>
      <c r="P41" s="31"/>
      <c r="Q41" s="32"/>
      <c r="R41" s="31"/>
      <c r="S41" s="31"/>
      <c r="T41" s="31"/>
      <c r="U41" s="31"/>
      <c r="V41" s="32"/>
      <c r="W41" s="31">
        <v>0</v>
      </c>
      <c r="X41" s="31"/>
      <c r="Y41" s="31"/>
      <c r="Z41" s="31"/>
      <c r="AA41" s="32"/>
      <c r="AB41" s="31">
        <v>0</v>
      </c>
      <c r="AC41" s="31"/>
      <c r="AD41" s="31"/>
      <c r="AE41" s="31"/>
      <c r="AF41" s="32"/>
      <c r="AG41" s="61"/>
      <c r="AH41" s="62"/>
      <c r="AI41" s="62"/>
      <c r="AJ41" s="62"/>
      <c r="AK41" s="63"/>
      <c r="AL41" s="33">
        <v>19860</v>
      </c>
      <c r="AM41" s="33">
        <v>30</v>
      </c>
      <c r="AN41" s="33">
        <v>19860</v>
      </c>
      <c r="AO41" s="75">
        <v>0.8</v>
      </c>
    </row>
    <row r="42" spans="1:78" s="69" customFormat="1" x14ac:dyDescent="0.25">
      <c r="B42" s="70" t="s">
        <v>107</v>
      </c>
      <c r="C42" s="61"/>
      <c r="D42" s="62"/>
      <c r="E42" s="62"/>
      <c r="F42" s="62"/>
      <c r="G42" s="63"/>
      <c r="H42" s="31">
        <v>28000</v>
      </c>
      <c r="I42" s="31">
        <v>50</v>
      </c>
      <c r="J42" s="31">
        <v>560</v>
      </c>
      <c r="K42" s="31"/>
      <c r="L42" s="32"/>
      <c r="M42" s="31">
        <v>28000</v>
      </c>
      <c r="N42" s="31">
        <v>50</v>
      </c>
      <c r="O42" s="31">
        <v>560</v>
      </c>
      <c r="P42" s="31"/>
      <c r="Q42" s="32"/>
      <c r="R42" s="31">
        <v>36400</v>
      </c>
      <c r="S42" s="31">
        <v>65</v>
      </c>
      <c r="T42" s="31">
        <v>560</v>
      </c>
      <c r="U42" s="31"/>
      <c r="V42" s="32"/>
      <c r="W42" s="31">
        <v>36400</v>
      </c>
      <c r="X42" s="31">
        <v>65</v>
      </c>
      <c r="Y42" s="31">
        <v>560</v>
      </c>
      <c r="Z42" s="31"/>
      <c r="AA42" s="32"/>
      <c r="AB42" s="31">
        <v>36400</v>
      </c>
      <c r="AC42" s="31">
        <v>65</v>
      </c>
      <c r="AD42" s="31">
        <v>560</v>
      </c>
      <c r="AE42" s="31"/>
      <c r="AF42" s="32"/>
      <c r="AG42" s="61"/>
      <c r="AH42" s="62"/>
      <c r="AI42" s="62"/>
      <c r="AJ42" s="62"/>
      <c r="AK42" s="63"/>
      <c r="AL42" s="33">
        <v>165200</v>
      </c>
      <c r="AM42" s="33">
        <v>295</v>
      </c>
      <c r="AN42" s="33">
        <v>165200</v>
      </c>
      <c r="AO42" s="75">
        <v>0.8</v>
      </c>
    </row>
    <row r="43" spans="1:78" s="69" customFormat="1" x14ac:dyDescent="0.25">
      <c r="B43" s="70" t="s">
        <v>108</v>
      </c>
      <c r="C43" s="61"/>
      <c r="D43" s="62"/>
      <c r="E43" s="62"/>
      <c r="F43" s="62"/>
      <c r="G43" s="63"/>
      <c r="H43" s="31">
        <v>12650</v>
      </c>
      <c r="I43" s="31">
        <v>25</v>
      </c>
      <c r="J43" s="31">
        <v>505</v>
      </c>
      <c r="K43" s="31"/>
      <c r="L43" s="32"/>
      <c r="M43" s="31">
        <v>12625</v>
      </c>
      <c r="N43" s="31">
        <v>25</v>
      </c>
      <c r="O43" s="31">
        <v>505</v>
      </c>
      <c r="P43" s="31"/>
      <c r="Q43" s="32"/>
      <c r="R43" s="31">
        <v>12625</v>
      </c>
      <c r="S43" s="31">
        <v>25</v>
      </c>
      <c r="T43" s="31">
        <v>505</v>
      </c>
      <c r="U43" s="31"/>
      <c r="V43" s="32"/>
      <c r="W43" s="31"/>
      <c r="X43" s="31"/>
      <c r="Y43" s="31"/>
      <c r="Z43" s="31"/>
      <c r="AA43" s="32"/>
      <c r="AB43" s="31"/>
      <c r="AC43" s="31"/>
      <c r="AD43" s="31"/>
      <c r="AE43" s="31"/>
      <c r="AF43" s="32"/>
      <c r="AG43" s="61"/>
      <c r="AH43" s="62"/>
      <c r="AI43" s="62"/>
      <c r="AJ43" s="62"/>
      <c r="AK43" s="63"/>
      <c r="AL43" s="33">
        <v>37900</v>
      </c>
      <c r="AM43" s="33">
        <v>75</v>
      </c>
      <c r="AN43" s="33">
        <v>37900</v>
      </c>
      <c r="AO43" s="75">
        <v>0.8</v>
      </c>
    </row>
    <row r="44" spans="1:78" s="69" customFormat="1" x14ac:dyDescent="0.25">
      <c r="B44" s="70" t="s">
        <v>109</v>
      </c>
      <c r="C44" s="61"/>
      <c r="D44" s="62"/>
      <c r="E44" s="62"/>
      <c r="F44" s="62"/>
      <c r="G44" s="63"/>
      <c r="H44" s="31">
        <v>29820</v>
      </c>
      <c r="I44" s="31">
        <v>70</v>
      </c>
      <c r="J44" s="31">
        <v>426</v>
      </c>
      <c r="K44" s="31"/>
      <c r="L44" s="32"/>
      <c r="M44" s="31">
        <v>29820</v>
      </c>
      <c r="N44" s="31">
        <v>70</v>
      </c>
      <c r="O44" s="31">
        <v>426</v>
      </c>
      <c r="P44" s="31"/>
      <c r="Q44" s="32"/>
      <c r="R44" s="31">
        <v>29820</v>
      </c>
      <c r="S44" s="31">
        <v>70</v>
      </c>
      <c r="T44" s="31">
        <v>426</v>
      </c>
      <c r="U44" s="31"/>
      <c r="V44" s="32"/>
      <c r="W44" s="31">
        <v>40470</v>
      </c>
      <c r="X44" s="31">
        <v>95</v>
      </c>
      <c r="Y44" s="31">
        <v>426</v>
      </c>
      <c r="Z44" s="31"/>
      <c r="AA44" s="32"/>
      <c r="AB44" s="31">
        <v>40470</v>
      </c>
      <c r="AC44" s="31">
        <v>95</v>
      </c>
      <c r="AD44" s="31">
        <v>426</v>
      </c>
      <c r="AE44" s="31"/>
      <c r="AF44" s="32"/>
      <c r="AG44" s="61"/>
      <c r="AH44" s="62"/>
      <c r="AI44" s="62"/>
      <c r="AJ44" s="62"/>
      <c r="AK44" s="63"/>
      <c r="AL44" s="33">
        <v>170400</v>
      </c>
      <c r="AM44" s="33">
        <v>400</v>
      </c>
      <c r="AN44" s="33">
        <v>170400</v>
      </c>
      <c r="AO44" s="75">
        <v>0.8</v>
      </c>
    </row>
    <row r="45" spans="1:78" s="69" customFormat="1" x14ac:dyDescent="0.25">
      <c r="B45" s="70" t="s">
        <v>110</v>
      </c>
      <c r="C45" s="61"/>
      <c r="D45" s="62"/>
      <c r="E45" s="62"/>
      <c r="F45" s="62"/>
      <c r="G45" s="63"/>
      <c r="H45" s="31">
        <v>39750</v>
      </c>
      <c r="I45" s="31">
        <v>150</v>
      </c>
      <c r="J45" s="31">
        <v>265</v>
      </c>
      <c r="K45" s="31"/>
      <c r="L45" s="32"/>
      <c r="M45" s="31">
        <v>39750</v>
      </c>
      <c r="N45" s="31">
        <v>150</v>
      </c>
      <c r="O45" s="31">
        <v>265</v>
      </c>
      <c r="P45" s="31"/>
      <c r="Q45" s="32"/>
      <c r="R45" s="31">
        <v>39750</v>
      </c>
      <c r="S45" s="31">
        <v>150</v>
      </c>
      <c r="T45" s="31">
        <v>265</v>
      </c>
      <c r="U45" s="31"/>
      <c r="V45" s="32"/>
      <c r="W45" s="31"/>
      <c r="X45" s="31"/>
      <c r="Y45" s="31"/>
      <c r="Z45" s="31"/>
      <c r="AA45" s="32"/>
      <c r="AB45" s="31"/>
      <c r="AC45" s="31"/>
      <c r="AD45" s="31"/>
      <c r="AE45" s="31"/>
      <c r="AF45" s="32"/>
      <c r="AG45" s="61"/>
      <c r="AH45" s="62"/>
      <c r="AI45" s="62"/>
      <c r="AJ45" s="62"/>
      <c r="AK45" s="63"/>
      <c r="AL45" s="33">
        <v>119250</v>
      </c>
      <c r="AM45" s="33">
        <v>450</v>
      </c>
      <c r="AN45" s="33">
        <v>119250</v>
      </c>
      <c r="AO45" s="75">
        <v>0.8</v>
      </c>
    </row>
    <row r="46" spans="1:78" s="69" customFormat="1" x14ac:dyDescent="0.25">
      <c r="B46" s="70" t="s">
        <v>111</v>
      </c>
      <c r="C46" s="61"/>
      <c r="D46" s="62"/>
      <c r="E46" s="62"/>
      <c r="F46" s="62"/>
      <c r="G46" s="63"/>
      <c r="H46" s="31">
        <v>123200</v>
      </c>
      <c r="I46" s="31">
        <v>550</v>
      </c>
      <c r="J46" s="31">
        <v>224</v>
      </c>
      <c r="K46" s="31"/>
      <c r="L46" s="32"/>
      <c r="M46" s="31">
        <v>123200</v>
      </c>
      <c r="N46" s="31">
        <v>550</v>
      </c>
      <c r="O46" s="31">
        <v>224</v>
      </c>
      <c r="P46" s="31"/>
      <c r="Q46" s="32"/>
      <c r="R46" s="31">
        <v>123200</v>
      </c>
      <c r="S46" s="31">
        <v>550</v>
      </c>
      <c r="T46" s="31">
        <v>224</v>
      </c>
      <c r="U46" s="31"/>
      <c r="V46" s="32"/>
      <c r="W46" s="31">
        <v>156800</v>
      </c>
      <c r="X46" s="31">
        <v>700</v>
      </c>
      <c r="Y46" s="31">
        <v>224</v>
      </c>
      <c r="Z46" s="31"/>
      <c r="AA46" s="32"/>
      <c r="AB46" s="31">
        <v>156800</v>
      </c>
      <c r="AC46" s="31">
        <v>700</v>
      </c>
      <c r="AD46" s="31">
        <v>224</v>
      </c>
      <c r="AE46" s="31"/>
      <c r="AF46" s="32"/>
      <c r="AG46" s="61"/>
      <c r="AH46" s="62"/>
      <c r="AI46" s="62"/>
      <c r="AJ46" s="62"/>
      <c r="AK46" s="63"/>
      <c r="AL46" s="33">
        <v>683200</v>
      </c>
      <c r="AM46" s="33">
        <v>3050</v>
      </c>
      <c r="AN46" s="33">
        <v>683200</v>
      </c>
      <c r="AO46" s="75">
        <v>0.8</v>
      </c>
    </row>
    <row r="47" spans="1:78" s="69" customFormat="1" x14ac:dyDescent="0.25">
      <c r="B47" s="70" t="s">
        <v>112</v>
      </c>
      <c r="C47" s="61"/>
      <c r="D47" s="62"/>
      <c r="E47" s="62"/>
      <c r="F47" s="62"/>
      <c r="G47" s="63"/>
      <c r="H47" s="31">
        <v>14940</v>
      </c>
      <c r="I47" s="31">
        <v>15</v>
      </c>
      <c r="J47" s="31">
        <v>996</v>
      </c>
      <c r="K47" s="31"/>
      <c r="L47" s="32"/>
      <c r="M47" s="31">
        <v>14940</v>
      </c>
      <c r="N47" s="31">
        <v>15</v>
      </c>
      <c r="O47" s="31">
        <v>996</v>
      </c>
      <c r="P47" s="31"/>
      <c r="Q47" s="32"/>
      <c r="R47" s="31">
        <v>14940</v>
      </c>
      <c r="S47" s="31">
        <v>15</v>
      </c>
      <c r="T47" s="31">
        <v>996</v>
      </c>
      <c r="U47" s="31"/>
      <c r="V47" s="32"/>
      <c r="W47" s="31"/>
      <c r="X47" s="31"/>
      <c r="Y47" s="31"/>
      <c r="Z47" s="31"/>
      <c r="AA47" s="32"/>
      <c r="AB47" s="31"/>
      <c r="AC47" s="31"/>
      <c r="AD47" s="31"/>
      <c r="AE47" s="31"/>
      <c r="AF47" s="32"/>
      <c r="AG47" s="61"/>
      <c r="AH47" s="62"/>
      <c r="AI47" s="62"/>
      <c r="AJ47" s="62"/>
      <c r="AK47" s="63"/>
      <c r="AL47" s="33">
        <v>44820</v>
      </c>
      <c r="AM47" s="33">
        <v>45</v>
      </c>
      <c r="AN47" s="33">
        <v>44820</v>
      </c>
      <c r="AO47" s="75">
        <v>0.8</v>
      </c>
    </row>
    <row r="48" spans="1:78" s="69" customFormat="1" x14ac:dyDescent="0.25">
      <c r="B48" s="70" t="s">
        <v>113</v>
      </c>
      <c r="C48" s="61"/>
      <c r="D48" s="62"/>
      <c r="E48" s="62"/>
      <c r="F48" s="62"/>
      <c r="G48" s="63"/>
      <c r="H48" s="31">
        <v>45800</v>
      </c>
      <c r="I48" s="31">
        <v>50</v>
      </c>
      <c r="J48" s="31">
        <v>916</v>
      </c>
      <c r="K48" s="31"/>
      <c r="L48" s="32"/>
      <c r="M48" s="31">
        <v>45800</v>
      </c>
      <c r="N48" s="31">
        <v>50</v>
      </c>
      <c r="O48" s="31">
        <v>916</v>
      </c>
      <c r="P48" s="31"/>
      <c r="Q48" s="32"/>
      <c r="R48" s="31">
        <v>45800</v>
      </c>
      <c r="S48" s="31">
        <v>50</v>
      </c>
      <c r="T48" s="31">
        <v>916</v>
      </c>
      <c r="U48" s="31"/>
      <c r="V48" s="32"/>
      <c r="W48" s="31">
        <v>59540</v>
      </c>
      <c r="X48" s="31">
        <v>65</v>
      </c>
      <c r="Y48" s="31">
        <v>916</v>
      </c>
      <c r="Z48" s="31"/>
      <c r="AA48" s="32"/>
      <c r="AB48" s="31">
        <v>59540</v>
      </c>
      <c r="AC48" s="31">
        <v>65</v>
      </c>
      <c r="AD48" s="31">
        <v>916</v>
      </c>
      <c r="AE48" s="31"/>
      <c r="AF48" s="32"/>
      <c r="AG48" s="61"/>
      <c r="AH48" s="62"/>
      <c r="AI48" s="62"/>
      <c r="AJ48" s="62"/>
      <c r="AK48" s="63"/>
      <c r="AL48" s="33">
        <v>256480</v>
      </c>
      <c r="AM48" s="33">
        <v>280</v>
      </c>
      <c r="AN48" s="33">
        <v>256480</v>
      </c>
      <c r="AO48" s="75">
        <v>0.8</v>
      </c>
    </row>
    <row r="49" spans="1:41" s="69" customFormat="1" x14ac:dyDescent="0.25">
      <c r="B49" s="70" t="s">
        <v>114</v>
      </c>
      <c r="C49" s="61"/>
      <c r="D49" s="62"/>
      <c r="E49" s="62"/>
      <c r="F49" s="62"/>
      <c r="G49" s="63"/>
      <c r="H49" s="31">
        <v>523930</v>
      </c>
      <c r="I49" s="31">
        <v>1210</v>
      </c>
      <c r="J49" s="31">
        <v>433</v>
      </c>
      <c r="K49" s="31"/>
      <c r="L49" s="32"/>
      <c r="M49" s="31">
        <v>523930</v>
      </c>
      <c r="N49" s="31">
        <v>1210</v>
      </c>
      <c r="O49" s="31">
        <v>433</v>
      </c>
      <c r="P49" s="31"/>
      <c r="Q49" s="32"/>
      <c r="R49" s="31"/>
      <c r="S49" s="31"/>
      <c r="T49" s="31"/>
      <c r="U49" s="31"/>
      <c r="V49" s="32"/>
      <c r="W49" s="31">
        <v>0</v>
      </c>
      <c r="X49" s="31"/>
      <c r="Y49" s="31"/>
      <c r="Z49" s="31"/>
      <c r="AA49" s="32"/>
      <c r="AB49" s="31">
        <v>0</v>
      </c>
      <c r="AC49" s="31"/>
      <c r="AD49" s="31"/>
      <c r="AE49" s="31"/>
      <c r="AF49" s="32"/>
      <c r="AG49" s="61"/>
      <c r="AH49" s="62"/>
      <c r="AI49" s="62"/>
      <c r="AJ49" s="62"/>
      <c r="AK49" s="63"/>
      <c r="AL49" s="33">
        <v>1047860</v>
      </c>
      <c r="AM49" s="33">
        <v>2420</v>
      </c>
      <c r="AN49" s="33">
        <v>1047860</v>
      </c>
      <c r="AO49" s="75">
        <v>0.8</v>
      </c>
    </row>
    <row r="50" spans="1:41" s="69" customFormat="1" x14ac:dyDescent="0.25">
      <c r="B50" s="70" t="s">
        <v>115</v>
      </c>
      <c r="C50" s="61"/>
      <c r="D50" s="62"/>
      <c r="E50" s="62"/>
      <c r="F50" s="62"/>
      <c r="G50" s="63"/>
      <c r="H50" s="31">
        <v>2093800</v>
      </c>
      <c r="I50" s="31">
        <v>5800</v>
      </c>
      <c r="J50" s="31">
        <v>361</v>
      </c>
      <c r="K50" s="31"/>
      <c r="L50" s="32"/>
      <c r="M50" s="31">
        <v>2093800</v>
      </c>
      <c r="N50" s="31">
        <v>5800</v>
      </c>
      <c r="O50" s="31">
        <v>361</v>
      </c>
      <c r="P50" s="31"/>
      <c r="Q50" s="32"/>
      <c r="R50" s="31">
        <v>2530610</v>
      </c>
      <c r="S50" s="31">
        <v>7010</v>
      </c>
      <c r="T50" s="31">
        <v>361</v>
      </c>
      <c r="U50" s="31"/>
      <c r="V50" s="32"/>
      <c r="W50" s="31">
        <v>2530610</v>
      </c>
      <c r="X50" s="31">
        <v>7010</v>
      </c>
      <c r="Y50" s="31">
        <v>361</v>
      </c>
      <c r="Z50" s="31"/>
      <c r="AA50" s="32"/>
      <c r="AB50" s="31">
        <v>2530610</v>
      </c>
      <c r="AC50" s="31">
        <v>7010</v>
      </c>
      <c r="AD50" s="31">
        <v>361</v>
      </c>
      <c r="AE50" s="31"/>
      <c r="AF50" s="32"/>
      <c r="AG50" s="61"/>
      <c r="AH50" s="62"/>
      <c r="AI50" s="62"/>
      <c r="AJ50" s="62"/>
      <c r="AK50" s="63"/>
      <c r="AL50" s="33">
        <v>11779430</v>
      </c>
      <c r="AM50" s="33">
        <v>32630</v>
      </c>
      <c r="AN50" s="33">
        <v>11779430</v>
      </c>
      <c r="AO50" s="75">
        <v>0.8</v>
      </c>
    </row>
    <row r="51" spans="1:41" s="69" customFormat="1" x14ac:dyDescent="0.25">
      <c r="B51" s="70" t="s">
        <v>116</v>
      </c>
      <c r="C51" s="61"/>
      <c r="D51" s="62"/>
      <c r="E51" s="62"/>
      <c r="F51" s="62"/>
      <c r="G51" s="63"/>
      <c r="H51" s="31">
        <v>97600</v>
      </c>
      <c r="I51" s="31">
        <v>800</v>
      </c>
      <c r="J51" s="31">
        <v>122</v>
      </c>
      <c r="K51" s="31"/>
      <c r="L51" s="32"/>
      <c r="M51" s="31">
        <v>97600</v>
      </c>
      <c r="N51" s="31">
        <v>800</v>
      </c>
      <c r="O51" s="31">
        <v>122</v>
      </c>
      <c r="P51" s="31"/>
      <c r="Q51" s="32"/>
      <c r="R51" s="31"/>
      <c r="S51" s="31"/>
      <c r="T51" s="31"/>
      <c r="U51" s="31"/>
      <c r="V51" s="32"/>
      <c r="W51" s="31">
        <v>0</v>
      </c>
      <c r="X51" s="31"/>
      <c r="Y51" s="31"/>
      <c r="Z51" s="31"/>
      <c r="AA51" s="32"/>
      <c r="AB51" s="31">
        <v>0</v>
      </c>
      <c r="AC51" s="31"/>
      <c r="AD51" s="31"/>
      <c r="AE51" s="31"/>
      <c r="AF51" s="32"/>
      <c r="AG51" s="61"/>
      <c r="AH51" s="62"/>
      <c r="AI51" s="62"/>
      <c r="AJ51" s="62"/>
      <c r="AK51" s="63"/>
      <c r="AL51" s="33">
        <v>195200</v>
      </c>
      <c r="AM51" s="33">
        <v>1600</v>
      </c>
      <c r="AN51" s="33">
        <v>195200</v>
      </c>
      <c r="AO51" s="75">
        <v>0.8</v>
      </c>
    </row>
    <row r="52" spans="1:41" s="69" customFormat="1" x14ac:dyDescent="0.25">
      <c r="B52" s="70" t="s">
        <v>117</v>
      </c>
      <c r="C52" s="61"/>
      <c r="D52" s="62"/>
      <c r="E52" s="62"/>
      <c r="F52" s="62"/>
      <c r="G52" s="63"/>
      <c r="H52" s="31">
        <v>492200</v>
      </c>
      <c r="I52" s="31">
        <v>4600</v>
      </c>
      <c r="J52" s="31">
        <v>107</v>
      </c>
      <c r="K52" s="31"/>
      <c r="L52" s="32"/>
      <c r="M52" s="31">
        <v>492200</v>
      </c>
      <c r="N52" s="31">
        <v>4600</v>
      </c>
      <c r="O52" s="31">
        <v>107</v>
      </c>
      <c r="P52" s="31"/>
      <c r="Q52" s="32"/>
      <c r="R52" s="31">
        <v>577800</v>
      </c>
      <c r="S52" s="31">
        <v>5400</v>
      </c>
      <c r="T52" s="31">
        <v>107</v>
      </c>
      <c r="U52" s="31"/>
      <c r="V52" s="32"/>
      <c r="W52" s="31">
        <v>577800</v>
      </c>
      <c r="X52" s="31">
        <v>5400</v>
      </c>
      <c r="Y52" s="31">
        <v>107</v>
      </c>
      <c r="Z52" s="31"/>
      <c r="AA52" s="32"/>
      <c r="AB52" s="31">
        <v>577800</v>
      </c>
      <c r="AC52" s="31">
        <v>5400</v>
      </c>
      <c r="AD52" s="31">
        <v>107</v>
      </c>
      <c r="AE52" s="31"/>
      <c r="AF52" s="32"/>
      <c r="AG52" s="61"/>
      <c r="AH52" s="62"/>
      <c r="AI52" s="62"/>
      <c r="AJ52" s="62"/>
      <c r="AK52" s="63"/>
      <c r="AL52" s="33">
        <v>2717800</v>
      </c>
      <c r="AM52" s="33">
        <v>25400</v>
      </c>
      <c r="AN52" s="33">
        <v>2717800</v>
      </c>
      <c r="AO52" s="75">
        <v>0.8</v>
      </c>
    </row>
    <row r="53" spans="1:41" s="69" customFormat="1" x14ac:dyDescent="0.25">
      <c r="B53" s="70" t="s">
        <v>118</v>
      </c>
      <c r="C53" s="61"/>
      <c r="D53" s="62"/>
      <c r="E53" s="62"/>
      <c r="F53" s="62"/>
      <c r="G53" s="63"/>
      <c r="H53" s="31">
        <v>40000</v>
      </c>
      <c r="I53" s="31">
        <v>1000</v>
      </c>
      <c r="J53" s="31">
        <v>40</v>
      </c>
      <c r="K53" s="31"/>
      <c r="L53" s="32"/>
      <c r="M53" s="31">
        <v>40000</v>
      </c>
      <c r="N53" s="31">
        <v>1000</v>
      </c>
      <c r="O53" s="31">
        <v>40</v>
      </c>
      <c r="P53" s="31"/>
      <c r="Q53" s="32"/>
      <c r="R53" s="31"/>
      <c r="S53" s="31"/>
      <c r="T53" s="31"/>
      <c r="U53" s="31"/>
      <c r="V53" s="32"/>
      <c r="W53" s="31">
        <v>0</v>
      </c>
      <c r="X53" s="31"/>
      <c r="Y53" s="31"/>
      <c r="Z53" s="31"/>
      <c r="AA53" s="32"/>
      <c r="AB53" s="31">
        <v>0</v>
      </c>
      <c r="AC53" s="31"/>
      <c r="AD53" s="31"/>
      <c r="AE53" s="31"/>
      <c r="AF53" s="32"/>
      <c r="AG53" s="61"/>
      <c r="AH53" s="62"/>
      <c r="AI53" s="62"/>
      <c r="AJ53" s="62"/>
      <c r="AK53" s="63"/>
      <c r="AL53" s="33">
        <v>80000</v>
      </c>
      <c r="AM53" s="33">
        <v>2000</v>
      </c>
      <c r="AN53" s="33">
        <v>80000</v>
      </c>
      <c r="AO53" s="75">
        <v>0.8</v>
      </c>
    </row>
    <row r="54" spans="1:41" s="69" customFormat="1" x14ac:dyDescent="0.25">
      <c r="B54" s="70" t="s">
        <v>119</v>
      </c>
      <c r="C54" s="61"/>
      <c r="D54" s="62"/>
      <c r="E54" s="62"/>
      <c r="F54" s="62"/>
      <c r="G54" s="63"/>
      <c r="H54" s="31">
        <v>247100</v>
      </c>
      <c r="I54" s="31">
        <v>7060</v>
      </c>
      <c r="J54" s="31">
        <v>35</v>
      </c>
      <c r="K54" s="31"/>
      <c r="L54" s="32"/>
      <c r="M54" s="31">
        <v>247100</v>
      </c>
      <c r="N54" s="31">
        <v>7060</v>
      </c>
      <c r="O54" s="31">
        <v>35</v>
      </c>
      <c r="P54" s="31"/>
      <c r="Q54" s="32"/>
      <c r="R54" s="31">
        <v>282100</v>
      </c>
      <c r="S54" s="31">
        <v>8060</v>
      </c>
      <c r="T54" s="31">
        <v>35</v>
      </c>
      <c r="U54" s="31"/>
      <c r="V54" s="32"/>
      <c r="W54" s="31">
        <v>282100</v>
      </c>
      <c r="X54" s="31">
        <v>8060</v>
      </c>
      <c r="Y54" s="31">
        <v>35</v>
      </c>
      <c r="Z54" s="31"/>
      <c r="AA54" s="32"/>
      <c r="AB54" s="31">
        <v>282100</v>
      </c>
      <c r="AC54" s="31">
        <v>8060</v>
      </c>
      <c r="AD54" s="31">
        <v>35</v>
      </c>
      <c r="AE54" s="31"/>
      <c r="AF54" s="32"/>
      <c r="AG54" s="61"/>
      <c r="AH54" s="62"/>
      <c r="AI54" s="62"/>
      <c r="AJ54" s="62"/>
      <c r="AK54" s="63"/>
      <c r="AL54" s="33">
        <v>1340500</v>
      </c>
      <c r="AM54" s="33">
        <v>38300</v>
      </c>
      <c r="AN54" s="33">
        <v>1340500</v>
      </c>
      <c r="AO54" s="75">
        <v>0.8</v>
      </c>
    </row>
    <row r="55" spans="1:41" s="76" customFormat="1" ht="38.25" customHeight="1" x14ac:dyDescent="0.25">
      <c r="A55" s="76">
        <v>97</v>
      </c>
      <c r="B55" s="77" t="s">
        <v>33</v>
      </c>
      <c r="C55" s="61"/>
      <c r="D55" s="62"/>
      <c r="E55" s="62"/>
      <c r="F55" s="62"/>
      <c r="G55" s="63"/>
      <c r="H55" s="64"/>
      <c r="I55" s="65"/>
      <c r="J55" s="65"/>
      <c r="K55" s="65"/>
      <c r="L55" s="66"/>
      <c r="M55" s="64"/>
      <c r="N55" s="65"/>
      <c r="O55" s="65"/>
      <c r="P55" s="65"/>
      <c r="Q55" s="78"/>
      <c r="R55" s="64"/>
      <c r="S55" s="65"/>
      <c r="T55" s="65"/>
      <c r="U55" s="65"/>
      <c r="V55" s="66"/>
      <c r="W55" s="64"/>
      <c r="X55" s="65"/>
      <c r="Y55" s="65"/>
      <c r="Z55" s="65"/>
      <c r="AA55" s="66"/>
      <c r="AB55" s="64"/>
      <c r="AC55" s="65"/>
      <c r="AD55" s="65"/>
      <c r="AE55" s="65"/>
      <c r="AF55" s="66"/>
      <c r="AG55" s="64"/>
      <c r="AH55" s="65"/>
      <c r="AI55" s="65"/>
      <c r="AJ55" s="65"/>
      <c r="AK55" s="66"/>
      <c r="AL55" s="67"/>
      <c r="AM55" s="67"/>
      <c r="AN55" s="67"/>
      <c r="AO55" s="24"/>
    </row>
    <row r="56" spans="1:41" s="182" customFormat="1" ht="39.950000000000003" customHeight="1" x14ac:dyDescent="0.25">
      <c r="A56" s="182" t="s">
        <v>91</v>
      </c>
      <c r="B56" s="189" t="s">
        <v>84</v>
      </c>
      <c r="C56" s="190"/>
      <c r="D56" s="191"/>
      <c r="E56" s="192"/>
      <c r="F56" s="192"/>
      <c r="G56" s="193"/>
      <c r="H56" s="192">
        <v>1868000</v>
      </c>
      <c r="I56" s="192"/>
      <c r="J56" s="192"/>
      <c r="K56" s="192"/>
      <c r="L56" s="193"/>
      <c r="M56" s="192">
        <v>1868000</v>
      </c>
      <c r="N56" s="192"/>
      <c r="O56" s="192"/>
      <c r="P56" s="192"/>
      <c r="Q56" s="193"/>
      <c r="R56" s="192">
        <v>1868000</v>
      </c>
      <c r="S56" s="192"/>
      <c r="T56" s="192"/>
      <c r="U56" s="192"/>
      <c r="V56" s="193"/>
      <c r="W56" s="192">
        <v>1868000</v>
      </c>
      <c r="X56" s="192"/>
      <c r="Y56" s="192"/>
      <c r="Z56" s="192"/>
      <c r="AA56" s="193"/>
      <c r="AB56" s="192">
        <v>1868000</v>
      </c>
      <c r="AC56" s="192"/>
      <c r="AD56" s="192"/>
      <c r="AE56" s="192"/>
      <c r="AF56" s="193"/>
      <c r="AG56" s="194"/>
      <c r="AH56" s="192"/>
      <c r="AI56" s="192"/>
      <c r="AJ56" s="192"/>
      <c r="AK56" s="193"/>
      <c r="AL56" s="195">
        <v>9340000</v>
      </c>
      <c r="AM56" s="195"/>
      <c r="AN56" s="195">
        <v>9340000</v>
      </c>
      <c r="AO56" s="196"/>
    </row>
    <row r="57" spans="1:41" s="177" customFormat="1" x14ac:dyDescent="0.25">
      <c r="B57" s="70" t="s">
        <v>185</v>
      </c>
      <c r="C57" s="178"/>
      <c r="D57" s="179"/>
      <c r="E57" s="180"/>
      <c r="F57" s="180"/>
      <c r="G57" s="181"/>
      <c r="H57" s="31">
        <v>1660000</v>
      </c>
      <c r="I57" s="31">
        <v>8000</v>
      </c>
      <c r="J57" s="31">
        <v>200</v>
      </c>
      <c r="K57" s="31"/>
      <c r="L57" s="32"/>
      <c r="M57" s="31">
        <v>1660000</v>
      </c>
      <c r="N57" s="31">
        <v>8000</v>
      </c>
      <c r="O57" s="31">
        <v>200</v>
      </c>
      <c r="P57" s="31"/>
      <c r="Q57" s="32"/>
      <c r="R57" s="31">
        <v>1660000</v>
      </c>
      <c r="S57" s="31">
        <v>8500</v>
      </c>
      <c r="T57" s="31">
        <v>200</v>
      </c>
      <c r="U57" s="31"/>
      <c r="V57" s="32"/>
      <c r="W57" s="31">
        <v>1660000</v>
      </c>
      <c r="X57" s="31">
        <v>8500</v>
      </c>
      <c r="Y57" s="31">
        <v>200</v>
      </c>
      <c r="Z57" s="31"/>
      <c r="AA57" s="32"/>
      <c r="AB57" s="31">
        <v>1660000</v>
      </c>
      <c r="AC57" s="31">
        <v>8500</v>
      </c>
      <c r="AD57" s="31">
        <v>200</v>
      </c>
      <c r="AE57" s="31"/>
      <c r="AF57" s="32"/>
      <c r="AG57" s="71"/>
      <c r="AH57" s="72"/>
      <c r="AI57" s="72"/>
      <c r="AJ57" s="72"/>
      <c r="AK57" s="73"/>
      <c r="AL57" s="33">
        <v>8300000</v>
      </c>
      <c r="AM57" s="33">
        <v>41500</v>
      </c>
      <c r="AN57" s="33">
        <v>8300000</v>
      </c>
      <c r="AO57" s="75">
        <v>0.8</v>
      </c>
    </row>
    <row r="58" spans="1:41" s="177" customFormat="1" x14ac:dyDescent="0.25">
      <c r="B58" s="70" t="s">
        <v>186</v>
      </c>
      <c r="C58" s="178"/>
      <c r="D58" s="179"/>
      <c r="E58" s="180"/>
      <c r="F58" s="180"/>
      <c r="G58" s="181"/>
      <c r="H58" s="31">
        <v>208000</v>
      </c>
      <c r="I58" s="31">
        <v>500</v>
      </c>
      <c r="J58" s="31">
        <v>320</v>
      </c>
      <c r="K58" s="31"/>
      <c r="L58" s="32"/>
      <c r="M58" s="31">
        <v>208000</v>
      </c>
      <c r="N58" s="31">
        <v>500</v>
      </c>
      <c r="O58" s="31">
        <v>320</v>
      </c>
      <c r="P58" s="31"/>
      <c r="Q58" s="32"/>
      <c r="R58" s="31">
        <v>208000</v>
      </c>
      <c r="S58" s="31">
        <v>750</v>
      </c>
      <c r="T58" s="31">
        <v>320</v>
      </c>
      <c r="U58" s="31"/>
      <c r="V58" s="32"/>
      <c r="W58" s="31">
        <v>208000</v>
      </c>
      <c r="X58" s="31">
        <v>750</v>
      </c>
      <c r="Y58" s="31">
        <v>320</v>
      </c>
      <c r="Z58" s="31"/>
      <c r="AA58" s="32"/>
      <c r="AB58" s="31">
        <v>208000</v>
      </c>
      <c r="AC58" s="31">
        <v>750</v>
      </c>
      <c r="AD58" s="31">
        <v>320</v>
      </c>
      <c r="AE58" s="31"/>
      <c r="AF58" s="32"/>
      <c r="AG58" s="71"/>
      <c r="AH58" s="72"/>
      <c r="AI58" s="72"/>
      <c r="AJ58" s="72"/>
      <c r="AK58" s="73"/>
      <c r="AL58" s="33">
        <v>1040000</v>
      </c>
      <c r="AM58" s="33">
        <v>3250</v>
      </c>
      <c r="AN58" s="33">
        <v>1040000</v>
      </c>
      <c r="AO58" s="75">
        <v>0.8</v>
      </c>
    </row>
    <row r="59" spans="1:41" s="182" customFormat="1" ht="39.950000000000003" customHeight="1" x14ac:dyDescent="0.25">
      <c r="A59" s="182" t="s">
        <v>92</v>
      </c>
      <c r="B59" s="189" t="s">
        <v>85</v>
      </c>
      <c r="C59" s="190"/>
      <c r="D59" s="191"/>
      <c r="E59" s="192"/>
      <c r="F59" s="192"/>
      <c r="G59" s="193"/>
      <c r="H59" s="192">
        <v>322000</v>
      </c>
      <c r="I59" s="192"/>
      <c r="J59" s="192"/>
      <c r="K59" s="192"/>
      <c r="L59" s="193"/>
      <c r="M59" s="192">
        <v>1024500</v>
      </c>
      <c r="N59" s="192"/>
      <c r="O59" s="197"/>
      <c r="P59" s="192"/>
      <c r="Q59" s="193"/>
      <c r="R59" s="192">
        <v>2277000</v>
      </c>
      <c r="S59" s="192"/>
      <c r="T59" s="192"/>
      <c r="U59" s="192"/>
      <c r="V59" s="193"/>
      <c r="W59" s="192">
        <v>2977000</v>
      </c>
      <c r="X59" s="192"/>
      <c r="Y59" s="192"/>
      <c r="Z59" s="192"/>
      <c r="AA59" s="193"/>
      <c r="AB59" s="192">
        <v>2497000</v>
      </c>
      <c r="AC59" s="192"/>
      <c r="AD59" s="192"/>
      <c r="AE59" s="192"/>
      <c r="AF59" s="193"/>
      <c r="AG59" s="194">
        <v>922500</v>
      </c>
      <c r="AH59" s="192"/>
      <c r="AI59" s="192"/>
      <c r="AJ59" s="192"/>
      <c r="AK59" s="193"/>
      <c r="AL59" s="195">
        <v>10020000</v>
      </c>
      <c r="AM59" s="195"/>
      <c r="AN59" s="195">
        <v>10020000</v>
      </c>
      <c r="AO59" s="196"/>
    </row>
    <row r="60" spans="1:41" s="177" customFormat="1" x14ac:dyDescent="0.25">
      <c r="B60" s="70" t="s">
        <v>193</v>
      </c>
      <c r="C60" s="190"/>
      <c r="D60" s="191"/>
      <c r="E60" s="192"/>
      <c r="F60" s="192"/>
      <c r="G60" s="193"/>
      <c r="H60" s="31"/>
      <c r="I60" s="31"/>
      <c r="J60" s="31"/>
      <c r="K60" s="31"/>
      <c r="L60" s="32"/>
      <c r="M60" s="31"/>
      <c r="N60" s="31"/>
      <c r="O60" s="31"/>
      <c r="P60" s="31"/>
      <c r="Q60" s="32"/>
      <c r="R60" s="31">
        <v>700000</v>
      </c>
      <c r="S60" s="31">
        <v>11</v>
      </c>
      <c r="T60" s="31"/>
      <c r="U60" s="31">
        <v>124615</v>
      </c>
      <c r="V60" s="32"/>
      <c r="W60" s="31">
        <v>1400000</v>
      </c>
      <c r="X60" s="31">
        <v>11</v>
      </c>
      <c r="Y60" s="31"/>
      <c r="Z60" s="31">
        <v>124615</v>
      </c>
      <c r="AA60" s="32"/>
      <c r="AB60" s="31">
        <v>920000</v>
      </c>
      <c r="AC60" s="31">
        <v>4</v>
      </c>
      <c r="AD60" s="31"/>
      <c r="AE60" s="31">
        <v>124615</v>
      </c>
      <c r="AF60" s="32"/>
      <c r="AG60" s="30">
        <v>220000</v>
      </c>
      <c r="AH60" s="72"/>
      <c r="AI60" s="72"/>
      <c r="AJ60" s="72"/>
      <c r="AK60" s="73"/>
      <c r="AL60" s="33">
        <v>3240000</v>
      </c>
      <c r="AM60" s="33">
        <v>26</v>
      </c>
      <c r="AN60" s="33">
        <v>3240000</v>
      </c>
      <c r="AO60" s="75">
        <v>0.8</v>
      </c>
    </row>
    <row r="61" spans="1:41" s="177" customFormat="1" x14ac:dyDescent="0.25">
      <c r="B61" s="70" t="s">
        <v>204</v>
      </c>
      <c r="C61" s="190"/>
      <c r="D61" s="191"/>
      <c r="E61" s="192"/>
      <c r="F61" s="192"/>
      <c r="G61" s="193"/>
      <c r="H61" s="31"/>
      <c r="I61" s="31"/>
      <c r="J61" s="31"/>
      <c r="K61" s="31"/>
      <c r="L61" s="32"/>
      <c r="M61" s="31">
        <v>402500</v>
      </c>
      <c r="N61" s="31">
        <v>8</v>
      </c>
      <c r="O61" s="31"/>
      <c r="P61" s="31">
        <v>100000</v>
      </c>
      <c r="Q61" s="32"/>
      <c r="R61" s="31">
        <v>805000</v>
      </c>
      <c r="S61" s="31">
        <v>8</v>
      </c>
      <c r="T61" s="31"/>
      <c r="U61" s="31">
        <v>100000</v>
      </c>
      <c r="V61" s="32"/>
      <c r="W61" s="31">
        <v>805000</v>
      </c>
      <c r="X61" s="31">
        <v>8</v>
      </c>
      <c r="Y61" s="31"/>
      <c r="Z61" s="31">
        <v>100000</v>
      </c>
      <c r="AA61" s="32"/>
      <c r="AB61" s="31">
        <v>805000</v>
      </c>
      <c r="AC61" s="31">
        <v>8</v>
      </c>
      <c r="AD61" s="31"/>
      <c r="AE61" s="31">
        <v>100000</v>
      </c>
      <c r="AF61" s="32"/>
      <c r="AG61" s="30">
        <v>402500</v>
      </c>
      <c r="AH61" s="72"/>
      <c r="AI61" s="72"/>
      <c r="AJ61" s="72"/>
      <c r="AK61" s="73"/>
      <c r="AL61" s="33">
        <v>3220000</v>
      </c>
      <c r="AM61" s="33">
        <v>32</v>
      </c>
      <c r="AN61" s="33">
        <v>3220000</v>
      </c>
      <c r="AO61" s="75">
        <v>0.8</v>
      </c>
    </row>
    <row r="62" spans="1:41" s="177" customFormat="1" x14ac:dyDescent="0.25">
      <c r="B62" s="70" t="s">
        <v>205</v>
      </c>
      <c r="C62" s="190"/>
      <c r="D62" s="191"/>
      <c r="E62" s="192"/>
      <c r="F62" s="192"/>
      <c r="G62" s="193"/>
      <c r="H62" s="31"/>
      <c r="I62" s="31"/>
      <c r="J62" s="31"/>
      <c r="K62" s="31"/>
      <c r="L62" s="32"/>
      <c r="M62" s="31">
        <v>150000</v>
      </c>
      <c r="N62" s="31">
        <v>3</v>
      </c>
      <c r="O62" s="31"/>
      <c r="P62" s="31">
        <v>100000</v>
      </c>
      <c r="Q62" s="32"/>
      <c r="R62" s="31">
        <v>300000</v>
      </c>
      <c r="S62" s="31">
        <v>3</v>
      </c>
      <c r="T62" s="31"/>
      <c r="U62" s="31">
        <v>100000</v>
      </c>
      <c r="V62" s="32"/>
      <c r="W62" s="31">
        <v>300000</v>
      </c>
      <c r="X62" s="31">
        <v>3</v>
      </c>
      <c r="Y62" s="31"/>
      <c r="Z62" s="31">
        <v>100000</v>
      </c>
      <c r="AA62" s="32"/>
      <c r="AB62" s="31">
        <v>300000</v>
      </c>
      <c r="AC62" s="31">
        <v>3</v>
      </c>
      <c r="AD62" s="31"/>
      <c r="AE62" s="31">
        <v>100000</v>
      </c>
      <c r="AF62" s="32"/>
      <c r="AG62" s="30">
        <v>150000</v>
      </c>
      <c r="AH62" s="72"/>
      <c r="AI62" s="72"/>
      <c r="AJ62" s="72"/>
      <c r="AK62" s="73"/>
      <c r="AL62" s="33">
        <v>1200000</v>
      </c>
      <c r="AM62" s="33">
        <v>12</v>
      </c>
      <c r="AN62" s="33">
        <v>1200000</v>
      </c>
      <c r="AO62" s="75">
        <v>0.8</v>
      </c>
    </row>
    <row r="63" spans="1:41" s="177" customFormat="1" x14ac:dyDescent="0.25">
      <c r="B63" s="70" t="s">
        <v>206</v>
      </c>
      <c r="C63" s="190"/>
      <c r="D63" s="191"/>
      <c r="E63" s="192"/>
      <c r="F63" s="192"/>
      <c r="G63" s="193"/>
      <c r="H63" s="31">
        <v>322000</v>
      </c>
      <c r="I63" s="31"/>
      <c r="J63" s="31"/>
      <c r="K63" s="31"/>
      <c r="L63" s="32"/>
      <c r="M63" s="31">
        <v>460000</v>
      </c>
      <c r="N63" s="31">
        <v>2</v>
      </c>
      <c r="O63" s="31"/>
      <c r="P63" s="31">
        <v>230000</v>
      </c>
      <c r="Q63" s="32"/>
      <c r="R63" s="31">
        <v>460000</v>
      </c>
      <c r="S63" s="31">
        <v>2</v>
      </c>
      <c r="T63" s="31"/>
      <c r="U63" s="31">
        <v>230000</v>
      </c>
      <c r="V63" s="32"/>
      <c r="W63" s="31">
        <v>460000</v>
      </c>
      <c r="X63" s="31">
        <v>2</v>
      </c>
      <c r="Y63" s="31"/>
      <c r="Z63" s="31">
        <v>230000</v>
      </c>
      <c r="AA63" s="32"/>
      <c r="AB63" s="31">
        <v>460000</v>
      </c>
      <c r="AC63" s="31">
        <v>2</v>
      </c>
      <c r="AD63" s="31"/>
      <c r="AE63" s="31">
        <v>230000</v>
      </c>
      <c r="AF63" s="32"/>
      <c r="AG63" s="30">
        <v>138000</v>
      </c>
      <c r="AH63" s="72">
        <v>2</v>
      </c>
      <c r="AI63" s="72"/>
      <c r="AJ63" s="72">
        <v>230000</v>
      </c>
      <c r="AK63" s="73"/>
      <c r="AL63" s="33">
        <v>2300000</v>
      </c>
      <c r="AM63" s="33">
        <v>10</v>
      </c>
      <c r="AN63" s="33">
        <v>2300000</v>
      </c>
      <c r="AO63" s="75">
        <v>0.8</v>
      </c>
    </row>
    <row r="64" spans="1:41" s="177" customFormat="1" ht="15.75" thickBot="1" x14ac:dyDescent="0.3">
      <c r="B64" s="70" t="s">
        <v>203</v>
      </c>
      <c r="C64" s="190"/>
      <c r="D64" s="191"/>
      <c r="E64" s="192"/>
      <c r="F64" s="192"/>
      <c r="G64" s="193"/>
      <c r="H64" s="31"/>
      <c r="I64" s="31"/>
      <c r="J64" s="31"/>
      <c r="K64" s="31"/>
      <c r="L64" s="32"/>
      <c r="M64" s="31">
        <v>12000</v>
      </c>
      <c r="N64" s="31">
        <v>20</v>
      </c>
      <c r="O64" s="31"/>
      <c r="P64" s="31">
        <v>600</v>
      </c>
      <c r="Q64" s="32"/>
      <c r="R64" s="31">
        <v>12000</v>
      </c>
      <c r="S64" s="31">
        <v>20</v>
      </c>
      <c r="T64" s="31"/>
      <c r="U64" s="31">
        <v>600</v>
      </c>
      <c r="V64" s="32"/>
      <c r="W64" s="31">
        <v>12000</v>
      </c>
      <c r="X64" s="31">
        <v>20</v>
      </c>
      <c r="Y64" s="31"/>
      <c r="Z64" s="31">
        <v>600</v>
      </c>
      <c r="AA64" s="32"/>
      <c r="AB64" s="31">
        <v>12000</v>
      </c>
      <c r="AC64" s="31">
        <v>20</v>
      </c>
      <c r="AD64" s="31"/>
      <c r="AE64" s="31">
        <v>600</v>
      </c>
      <c r="AF64" s="32"/>
      <c r="AG64" s="30">
        <v>12000</v>
      </c>
      <c r="AH64" s="72">
        <v>20</v>
      </c>
      <c r="AI64" s="72"/>
      <c r="AJ64" s="72">
        <v>600</v>
      </c>
      <c r="AK64" s="73"/>
      <c r="AL64" s="33">
        <v>60000</v>
      </c>
      <c r="AM64" s="33">
        <v>100</v>
      </c>
      <c r="AN64" s="33">
        <v>60000</v>
      </c>
      <c r="AO64" s="75">
        <v>0.8</v>
      </c>
    </row>
    <row r="65" spans="1:80" ht="35.1" customHeight="1" x14ac:dyDescent="0.25">
      <c r="A65" s="76">
        <v>99</v>
      </c>
      <c r="B65" s="85" t="s">
        <v>34</v>
      </c>
      <c r="C65" s="202"/>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3"/>
      <c r="AK65" s="204"/>
      <c r="AL65" s="86"/>
      <c r="AM65" s="86"/>
      <c r="AN65" s="86"/>
      <c r="AO65" s="9"/>
    </row>
    <row r="66" spans="1:80" ht="30" customHeight="1" x14ac:dyDescent="0.25">
      <c r="A66" s="76">
        <v>100</v>
      </c>
      <c r="B66" s="87" t="s">
        <v>35</v>
      </c>
      <c r="C66" s="19"/>
      <c r="D66" s="20"/>
      <c r="E66" s="20"/>
      <c r="F66" s="20"/>
      <c r="G66" s="21"/>
      <c r="H66" s="35">
        <v>12000000</v>
      </c>
      <c r="I66" s="52"/>
      <c r="J66" s="65"/>
      <c r="K66" s="52"/>
      <c r="L66" s="53"/>
      <c r="M66" s="35">
        <v>12000000</v>
      </c>
      <c r="N66" s="52"/>
      <c r="O66" s="65"/>
      <c r="P66" s="52"/>
      <c r="Q66" s="53"/>
      <c r="R66" s="35">
        <v>12000000</v>
      </c>
      <c r="S66" s="52"/>
      <c r="T66" s="65"/>
      <c r="U66" s="52"/>
      <c r="V66" s="53"/>
      <c r="W66" s="35">
        <v>12000000</v>
      </c>
      <c r="X66" s="52"/>
      <c r="Y66" s="65"/>
      <c r="Z66" s="52"/>
      <c r="AA66" s="53"/>
      <c r="AB66" s="35">
        <v>12000000</v>
      </c>
      <c r="AC66" s="52"/>
      <c r="AD66" s="65"/>
      <c r="AE66" s="52"/>
      <c r="AF66" s="53"/>
      <c r="AG66" s="35"/>
      <c r="AH66" s="52"/>
      <c r="AI66" s="52"/>
      <c r="AJ66" s="52"/>
      <c r="AK66" s="53"/>
      <c r="AL66" s="23">
        <v>60000000</v>
      </c>
      <c r="AM66" s="23"/>
      <c r="AN66" s="23">
        <v>60000000</v>
      </c>
      <c r="AO66" s="88"/>
    </row>
    <row r="67" spans="1:80" s="89" customFormat="1" x14ac:dyDescent="0.25">
      <c r="A67" s="69"/>
      <c r="B67" s="79" t="s">
        <v>200</v>
      </c>
      <c r="C67" s="19"/>
      <c r="D67" s="20"/>
      <c r="E67" s="20"/>
      <c r="F67" s="20"/>
      <c r="G67" s="21"/>
      <c r="H67" s="80">
        <v>6000000</v>
      </c>
      <c r="I67" s="80">
        <v>35500</v>
      </c>
      <c r="J67" s="80">
        <v>155</v>
      </c>
      <c r="K67" s="80"/>
      <c r="L67" s="81"/>
      <c r="M67" s="80">
        <v>6000000</v>
      </c>
      <c r="N67" s="80">
        <v>35500</v>
      </c>
      <c r="O67" s="84">
        <v>155</v>
      </c>
      <c r="P67" s="80"/>
      <c r="Q67" s="81"/>
      <c r="R67" s="80">
        <v>6000000</v>
      </c>
      <c r="S67" s="80">
        <v>35500</v>
      </c>
      <c r="T67" s="80">
        <v>155</v>
      </c>
      <c r="U67" s="80"/>
      <c r="V67" s="81"/>
      <c r="W67" s="80">
        <v>6000000</v>
      </c>
      <c r="X67" s="80">
        <v>35500</v>
      </c>
      <c r="Y67" s="80">
        <v>155</v>
      </c>
      <c r="Z67" s="80"/>
      <c r="AA67" s="81"/>
      <c r="AB67" s="82">
        <v>6000000</v>
      </c>
      <c r="AC67" s="80">
        <v>35500</v>
      </c>
      <c r="AD67" s="80">
        <v>155</v>
      </c>
      <c r="AE67" s="80"/>
      <c r="AF67" s="81"/>
      <c r="AG67" s="35"/>
      <c r="AH67" s="52"/>
      <c r="AI67" s="52"/>
      <c r="AJ67" s="52"/>
      <c r="AK67" s="53"/>
      <c r="AL67" s="33">
        <v>30000000</v>
      </c>
      <c r="AM67" s="33">
        <v>177500</v>
      </c>
      <c r="AN67" s="33">
        <v>30000000</v>
      </c>
      <c r="AO67" s="75">
        <v>0.65</v>
      </c>
      <c r="AP67" s="69"/>
      <c r="AQ67" s="69"/>
      <c r="AR67" s="69"/>
      <c r="AS67" s="69"/>
      <c r="AT67" s="69"/>
      <c r="AU67" s="69"/>
      <c r="AV67" s="69"/>
      <c r="AW67" s="69"/>
      <c r="AX67" s="69"/>
      <c r="AY67" s="69"/>
      <c r="AZ67" s="69"/>
      <c r="BA67" s="69"/>
      <c r="BB67" s="69"/>
      <c r="BC67" s="69"/>
      <c r="BD67" s="69"/>
      <c r="BE67" s="69"/>
      <c r="BF67" s="69"/>
      <c r="BG67" s="69"/>
      <c r="BH67" s="69"/>
      <c r="BI67" s="69"/>
      <c r="BJ67" s="69"/>
      <c r="BK67" s="69"/>
      <c r="BL67" s="69"/>
      <c r="BM67" s="69"/>
      <c r="BN67" s="69"/>
      <c r="BO67" s="69"/>
      <c r="BP67" s="69"/>
      <c r="BQ67" s="69"/>
      <c r="BR67" s="69"/>
      <c r="BS67" s="69"/>
      <c r="BT67" s="69"/>
      <c r="BU67" s="69"/>
      <c r="BV67" s="69"/>
      <c r="BW67" s="69"/>
      <c r="BX67" s="69"/>
      <c r="BY67" s="69"/>
      <c r="BZ67" s="69"/>
      <c r="CA67" s="69"/>
      <c r="CB67" s="69"/>
    </row>
    <row r="68" spans="1:80" s="89" customFormat="1" x14ac:dyDescent="0.25">
      <c r="A68" s="69"/>
      <c r="B68" s="79" t="s">
        <v>201</v>
      </c>
      <c r="C68" s="19"/>
      <c r="D68" s="20"/>
      <c r="E68" s="20"/>
      <c r="F68" s="20"/>
      <c r="G68" s="21"/>
      <c r="H68" s="80">
        <v>4000000</v>
      </c>
      <c r="I68" s="80">
        <v>35500</v>
      </c>
      <c r="J68" s="80">
        <v>116</v>
      </c>
      <c r="K68" s="80"/>
      <c r="L68" s="81"/>
      <c r="M68" s="80">
        <v>4000000</v>
      </c>
      <c r="N68" s="80">
        <v>35500</v>
      </c>
      <c r="O68" s="84">
        <v>116</v>
      </c>
      <c r="P68" s="80"/>
      <c r="Q68" s="81"/>
      <c r="R68" s="80">
        <v>4000000</v>
      </c>
      <c r="S68" s="80">
        <v>35500</v>
      </c>
      <c r="T68" s="80">
        <v>116</v>
      </c>
      <c r="U68" s="80"/>
      <c r="V68" s="81"/>
      <c r="W68" s="80">
        <v>4000000</v>
      </c>
      <c r="X68" s="80">
        <v>35500</v>
      </c>
      <c r="Y68" s="80">
        <v>116</v>
      </c>
      <c r="Z68" s="80"/>
      <c r="AA68" s="81"/>
      <c r="AB68" s="82">
        <v>4000000</v>
      </c>
      <c r="AC68" s="80">
        <v>35500</v>
      </c>
      <c r="AD68" s="80">
        <v>116</v>
      </c>
      <c r="AE68" s="80"/>
      <c r="AF68" s="81"/>
      <c r="AG68" s="35"/>
      <c r="AH68" s="52"/>
      <c r="AI68" s="52"/>
      <c r="AJ68" s="52"/>
      <c r="AK68" s="53"/>
      <c r="AL68" s="33">
        <v>20000000</v>
      </c>
      <c r="AM68" s="33">
        <v>177500</v>
      </c>
      <c r="AN68" s="33">
        <v>20000000</v>
      </c>
      <c r="AO68" s="75">
        <v>0.65</v>
      </c>
      <c r="AP68" s="69"/>
      <c r="AQ68" s="69"/>
      <c r="AR68" s="69"/>
      <c r="AS68" s="69"/>
      <c r="AT68" s="69"/>
      <c r="AU68" s="69"/>
      <c r="AV68" s="69"/>
      <c r="AW68" s="69"/>
      <c r="AX68" s="69"/>
      <c r="AY68" s="69"/>
      <c r="AZ68" s="69"/>
      <c r="BA68" s="69"/>
      <c r="BB68" s="69"/>
      <c r="BC68" s="69"/>
      <c r="BD68" s="69"/>
      <c r="BE68" s="69"/>
      <c r="BF68" s="69"/>
      <c r="BG68" s="69"/>
      <c r="BH68" s="69"/>
      <c r="BI68" s="69"/>
      <c r="BJ68" s="69"/>
      <c r="BK68" s="69"/>
      <c r="BL68" s="69"/>
      <c r="BM68" s="69"/>
      <c r="BN68" s="69"/>
      <c r="BO68" s="69"/>
      <c r="BP68" s="69"/>
      <c r="BQ68" s="69"/>
      <c r="BR68" s="69"/>
      <c r="BS68" s="69"/>
      <c r="BT68" s="69"/>
      <c r="BU68" s="69"/>
      <c r="BV68" s="69"/>
      <c r="BW68" s="69"/>
      <c r="BX68" s="69"/>
      <c r="BY68" s="69"/>
      <c r="BZ68" s="69"/>
      <c r="CA68" s="69"/>
      <c r="CB68" s="69"/>
    </row>
    <row r="69" spans="1:80" s="89" customFormat="1" ht="15.75" thickBot="1" x14ac:dyDescent="0.3">
      <c r="A69" s="69"/>
      <c r="B69" s="79" t="s">
        <v>202</v>
      </c>
      <c r="C69" s="19"/>
      <c r="D69" s="20"/>
      <c r="E69" s="20"/>
      <c r="F69" s="20"/>
      <c r="G69" s="21"/>
      <c r="H69" s="80">
        <v>2000000</v>
      </c>
      <c r="I69" s="80">
        <v>26700</v>
      </c>
      <c r="J69" s="80">
        <v>78</v>
      </c>
      <c r="K69" s="80"/>
      <c r="L69" s="81"/>
      <c r="M69" s="80">
        <v>2000000</v>
      </c>
      <c r="N69" s="80">
        <v>26700</v>
      </c>
      <c r="O69" s="84">
        <v>78</v>
      </c>
      <c r="P69" s="80"/>
      <c r="Q69" s="81"/>
      <c r="R69" s="80">
        <v>2000000</v>
      </c>
      <c r="S69" s="80">
        <v>26700</v>
      </c>
      <c r="T69" s="80">
        <v>78</v>
      </c>
      <c r="U69" s="80"/>
      <c r="V69" s="81"/>
      <c r="W69" s="80">
        <v>2000000</v>
      </c>
      <c r="X69" s="80">
        <v>26700</v>
      </c>
      <c r="Y69" s="80">
        <v>78</v>
      </c>
      <c r="Z69" s="80"/>
      <c r="AA69" s="81"/>
      <c r="AB69" s="82">
        <v>2000000</v>
      </c>
      <c r="AC69" s="80">
        <v>26700</v>
      </c>
      <c r="AD69" s="80">
        <v>78</v>
      </c>
      <c r="AE69" s="80"/>
      <c r="AF69" s="81"/>
      <c r="AG69" s="35"/>
      <c r="AH69" s="52"/>
      <c r="AI69" s="52"/>
      <c r="AJ69" s="52"/>
      <c r="AK69" s="53"/>
      <c r="AL69" s="33">
        <v>10000000</v>
      </c>
      <c r="AM69" s="33">
        <v>133500</v>
      </c>
      <c r="AN69" s="33">
        <v>10000000</v>
      </c>
      <c r="AO69" s="75">
        <v>0.65</v>
      </c>
      <c r="AP69" s="69"/>
      <c r="AQ69" s="69"/>
      <c r="AR69" s="69"/>
      <c r="AS69" s="69"/>
      <c r="AT69" s="69"/>
      <c r="AU69" s="69"/>
      <c r="AV69" s="69"/>
      <c r="AW69" s="69"/>
      <c r="AX69" s="69"/>
      <c r="AY69" s="69"/>
      <c r="AZ69" s="69"/>
      <c r="BA69" s="69"/>
      <c r="BB69" s="69"/>
      <c r="BC69" s="69"/>
      <c r="BD69" s="69"/>
      <c r="BE69" s="69"/>
      <c r="BF69" s="69"/>
      <c r="BG69" s="69"/>
      <c r="BH69" s="69"/>
      <c r="BI69" s="69"/>
      <c r="BJ69" s="69"/>
      <c r="BK69" s="69"/>
      <c r="BL69" s="69"/>
      <c r="BM69" s="69"/>
      <c r="BN69" s="69"/>
      <c r="BO69" s="69"/>
      <c r="BP69" s="69"/>
      <c r="BQ69" s="69"/>
      <c r="BR69" s="69"/>
      <c r="BS69" s="69"/>
      <c r="BT69" s="69"/>
      <c r="BU69" s="69"/>
      <c r="BV69" s="69"/>
      <c r="BW69" s="69"/>
      <c r="BX69" s="69"/>
      <c r="BY69" s="69"/>
      <c r="BZ69" s="69"/>
      <c r="CA69" s="69"/>
      <c r="CB69" s="69"/>
    </row>
    <row r="70" spans="1:80" ht="35.1" customHeight="1" x14ac:dyDescent="0.25">
      <c r="A70" s="76">
        <v>101</v>
      </c>
      <c r="B70" s="85" t="s">
        <v>36</v>
      </c>
      <c r="C70" s="202"/>
      <c r="D70" s="203"/>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3"/>
      <c r="AK70" s="204"/>
      <c r="AL70" s="86"/>
      <c r="AM70" s="86"/>
      <c r="AN70" s="90"/>
      <c r="AO70" s="9"/>
    </row>
    <row r="71" spans="1:80" ht="31.5" customHeight="1" thickBot="1" x14ac:dyDescent="0.3">
      <c r="A71" s="76">
        <v>102</v>
      </c>
      <c r="B71" s="91" t="s">
        <v>37</v>
      </c>
      <c r="C71" s="11"/>
      <c r="D71" s="12"/>
      <c r="E71" s="12"/>
      <c r="F71" s="12"/>
      <c r="G71" s="13"/>
      <c r="H71" s="11"/>
      <c r="I71" s="12"/>
      <c r="J71" s="12"/>
      <c r="K71" s="12"/>
      <c r="L71" s="13"/>
      <c r="M71" s="11"/>
      <c r="N71" s="12"/>
      <c r="O71" s="12"/>
      <c r="P71" s="12"/>
      <c r="Q71" s="13"/>
      <c r="R71" s="11"/>
      <c r="S71" s="12"/>
      <c r="T71" s="12"/>
      <c r="U71" s="12"/>
      <c r="V71" s="13"/>
      <c r="W71" s="11"/>
      <c r="X71" s="12"/>
      <c r="Y71" s="12"/>
      <c r="Z71" s="12"/>
      <c r="AA71" s="13"/>
      <c r="AB71" s="11"/>
      <c r="AC71" s="12"/>
      <c r="AD71" s="12"/>
      <c r="AE71" s="12"/>
      <c r="AF71" s="13"/>
      <c r="AG71" s="11"/>
      <c r="AH71" s="12"/>
      <c r="AI71" s="12"/>
      <c r="AJ71" s="12"/>
      <c r="AK71" s="13"/>
      <c r="AL71" s="47"/>
      <c r="AM71" s="47"/>
      <c r="AN71" s="47"/>
      <c r="AO71" s="15"/>
    </row>
    <row r="72" spans="1:80" ht="35.1" customHeight="1" x14ac:dyDescent="0.25">
      <c r="A72" s="76">
        <v>103</v>
      </c>
      <c r="B72" s="85" t="s">
        <v>38</v>
      </c>
      <c r="C72" s="203"/>
      <c r="D72" s="203"/>
      <c r="E72" s="203"/>
      <c r="F72" s="203"/>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c r="AG72" s="203"/>
      <c r="AH72" s="203"/>
      <c r="AI72" s="203"/>
      <c r="AJ72" s="203"/>
      <c r="AK72" s="204"/>
      <c r="AL72" s="86"/>
      <c r="AM72" s="86"/>
      <c r="AN72" s="90"/>
      <c r="AO72" s="9"/>
    </row>
    <row r="73" spans="1:80" ht="29.25" customHeight="1" x14ac:dyDescent="0.25">
      <c r="A73" s="76">
        <v>104</v>
      </c>
      <c r="B73" s="77" t="s">
        <v>39</v>
      </c>
      <c r="C73" s="92"/>
      <c r="D73" s="12"/>
      <c r="E73" s="12"/>
      <c r="F73" s="12"/>
      <c r="G73" s="13"/>
      <c r="H73" s="11"/>
      <c r="I73" s="12"/>
      <c r="J73" s="12"/>
      <c r="K73" s="12"/>
      <c r="L73" s="13"/>
      <c r="M73" s="11"/>
      <c r="N73" s="12"/>
      <c r="O73" s="12"/>
      <c r="P73" s="12"/>
      <c r="Q73" s="13"/>
      <c r="R73" s="11"/>
      <c r="S73" s="12"/>
      <c r="T73" s="12"/>
      <c r="U73" s="12"/>
      <c r="V73" s="13"/>
      <c r="W73" s="11"/>
      <c r="X73" s="12"/>
      <c r="Y73" s="12"/>
      <c r="Z73" s="12"/>
      <c r="AA73" s="13"/>
      <c r="AB73" s="11"/>
      <c r="AC73" s="12"/>
      <c r="AD73" s="12"/>
      <c r="AE73" s="12"/>
      <c r="AF73" s="13"/>
      <c r="AG73" s="11"/>
      <c r="AH73" s="12"/>
      <c r="AI73" s="12"/>
      <c r="AJ73" s="12"/>
      <c r="AK73" s="13"/>
      <c r="AL73" s="47"/>
      <c r="AM73" s="47"/>
      <c r="AN73" s="47"/>
      <c r="AO73" s="15"/>
    </row>
    <row r="74" spans="1:80" s="25" customFormat="1" ht="45" customHeight="1" x14ac:dyDescent="0.25">
      <c r="A74" s="68">
        <v>105</v>
      </c>
      <c r="B74" s="93" t="s">
        <v>40</v>
      </c>
      <c r="C74" s="94"/>
      <c r="D74" s="20"/>
      <c r="E74" s="20"/>
      <c r="F74" s="20"/>
      <c r="G74" s="21"/>
      <c r="H74" s="94"/>
      <c r="I74" s="20"/>
      <c r="J74" s="20"/>
      <c r="K74" s="20"/>
      <c r="L74" s="21"/>
      <c r="M74" s="35">
        <v>2769920</v>
      </c>
      <c r="N74" s="20"/>
      <c r="O74" s="20"/>
      <c r="P74" s="20"/>
      <c r="Q74" s="21"/>
      <c r="R74" s="35">
        <v>7357400</v>
      </c>
      <c r="S74" s="20"/>
      <c r="T74" s="20"/>
      <c r="U74" s="20"/>
      <c r="V74" s="21"/>
      <c r="W74" s="35">
        <v>5947400</v>
      </c>
      <c r="X74" s="20"/>
      <c r="Y74" s="20"/>
      <c r="Z74" s="20"/>
      <c r="AA74" s="21"/>
      <c r="AB74" s="22">
        <v>5937480</v>
      </c>
      <c r="AC74" s="20"/>
      <c r="AD74" s="20"/>
      <c r="AE74" s="20"/>
      <c r="AF74" s="21"/>
      <c r="AG74" s="35">
        <v>615000</v>
      </c>
      <c r="AH74" s="20"/>
      <c r="AI74" s="20"/>
      <c r="AJ74" s="20"/>
      <c r="AK74" s="21"/>
      <c r="AL74" s="23">
        <v>22627200</v>
      </c>
      <c r="AM74" s="23"/>
      <c r="AN74" s="23">
        <v>22627200</v>
      </c>
      <c r="AO74" s="88"/>
      <c r="AP74" s="68"/>
      <c r="AQ74" s="68"/>
      <c r="AR74" s="68"/>
      <c r="AS74" s="68"/>
      <c r="AT74" s="68"/>
      <c r="AU74" s="68"/>
      <c r="AV74" s="68"/>
      <c r="AW74" s="68"/>
      <c r="AX74" s="68"/>
      <c r="AY74" s="68"/>
      <c r="AZ74" s="68"/>
      <c r="BA74" s="68"/>
      <c r="BB74" s="68"/>
      <c r="BC74" s="68"/>
      <c r="BD74" s="68"/>
      <c r="BE74" s="68"/>
      <c r="BF74" s="68"/>
      <c r="BG74" s="68"/>
      <c r="BH74" s="68"/>
      <c r="BI74" s="68"/>
      <c r="BJ74" s="68"/>
      <c r="BK74" s="68"/>
      <c r="BL74" s="68"/>
      <c r="BM74" s="68"/>
      <c r="BN74" s="68"/>
      <c r="BO74" s="68"/>
      <c r="BP74" s="68"/>
      <c r="BQ74" s="68"/>
      <c r="BR74" s="68"/>
      <c r="BS74" s="68"/>
      <c r="BT74" s="68"/>
      <c r="BU74" s="68"/>
      <c r="BV74" s="68"/>
      <c r="BW74" s="68"/>
      <c r="BX74" s="68"/>
      <c r="BY74" s="68"/>
      <c r="BZ74" s="68"/>
    </row>
    <row r="75" spans="1:80" x14ac:dyDescent="0.25">
      <c r="B75" s="95" t="s">
        <v>146</v>
      </c>
      <c r="C75" s="96"/>
      <c r="D75" s="28"/>
      <c r="E75" s="28"/>
      <c r="F75" s="28"/>
      <c r="G75" s="29"/>
      <c r="H75" s="96"/>
      <c r="I75" s="28"/>
      <c r="J75" s="28"/>
      <c r="K75" s="28"/>
      <c r="L75" s="29"/>
      <c r="M75" s="30">
        <v>1000000</v>
      </c>
      <c r="N75" s="31">
        <v>25</v>
      </c>
      <c r="O75" s="31"/>
      <c r="P75" s="31">
        <v>40000</v>
      </c>
      <c r="Q75" s="32"/>
      <c r="R75" s="30">
        <v>3425000</v>
      </c>
      <c r="S75" s="31">
        <v>86</v>
      </c>
      <c r="T75" s="31"/>
      <c r="U75" s="31">
        <v>40000</v>
      </c>
      <c r="V75" s="32"/>
      <c r="W75" s="30">
        <v>4085000</v>
      </c>
      <c r="X75" s="31">
        <v>102</v>
      </c>
      <c r="Y75" s="31"/>
      <c r="Z75" s="31">
        <v>40000</v>
      </c>
      <c r="AA75" s="32"/>
      <c r="AB75" s="30">
        <v>3075000</v>
      </c>
      <c r="AC75" s="31">
        <v>77</v>
      </c>
      <c r="AD75" s="31"/>
      <c r="AE75" s="31">
        <v>40000</v>
      </c>
      <c r="AF75" s="32"/>
      <c r="AG75" s="30">
        <v>615000</v>
      </c>
      <c r="AH75" s="31">
        <v>15</v>
      </c>
      <c r="AI75" s="31"/>
      <c r="AJ75" s="31">
        <v>40000</v>
      </c>
      <c r="AK75" s="32"/>
      <c r="AL75" s="33">
        <v>12200000</v>
      </c>
      <c r="AM75" s="33">
        <v>305</v>
      </c>
      <c r="AN75" s="33">
        <v>12200000</v>
      </c>
      <c r="AO75" s="97">
        <v>0.6</v>
      </c>
    </row>
    <row r="76" spans="1:80" x14ac:dyDescent="0.25">
      <c r="B76" s="95" t="s">
        <v>147</v>
      </c>
      <c r="C76" s="96"/>
      <c r="D76" s="28"/>
      <c r="E76" s="28"/>
      <c r="F76" s="28"/>
      <c r="G76" s="29"/>
      <c r="H76" s="96"/>
      <c r="I76" s="28"/>
      <c r="J76" s="28"/>
      <c r="K76" s="28"/>
      <c r="L76" s="29"/>
      <c r="M76" s="30">
        <v>700000</v>
      </c>
      <c r="N76" s="31">
        <v>10</v>
      </c>
      <c r="O76" s="31"/>
      <c r="P76" s="31">
        <v>70000</v>
      </c>
      <c r="Q76" s="32"/>
      <c r="R76" s="30">
        <v>700000</v>
      </c>
      <c r="S76" s="31">
        <v>10</v>
      </c>
      <c r="T76" s="31"/>
      <c r="U76" s="31">
        <v>70000</v>
      </c>
      <c r="V76" s="32"/>
      <c r="W76" s="30">
        <v>700000</v>
      </c>
      <c r="X76" s="31">
        <v>10</v>
      </c>
      <c r="Y76" s="31"/>
      <c r="Z76" s="31">
        <v>70000</v>
      </c>
      <c r="AA76" s="32"/>
      <c r="AB76" s="30"/>
      <c r="AC76" s="31"/>
      <c r="AD76" s="31"/>
      <c r="AE76" s="31"/>
      <c r="AF76" s="32"/>
      <c r="AG76" s="30"/>
      <c r="AH76" s="31"/>
      <c r="AI76" s="31"/>
      <c r="AJ76" s="31"/>
      <c r="AK76" s="32"/>
      <c r="AL76" s="33">
        <v>2100000</v>
      </c>
      <c r="AM76" s="33">
        <v>30</v>
      </c>
      <c r="AN76" s="33">
        <v>2100000</v>
      </c>
      <c r="AO76" s="97">
        <v>0.6</v>
      </c>
    </row>
    <row r="77" spans="1:80" x14ac:dyDescent="0.25">
      <c r="B77" s="95" t="s">
        <v>148</v>
      </c>
      <c r="C77" s="96"/>
      <c r="D77" s="28"/>
      <c r="E77" s="28"/>
      <c r="F77" s="28"/>
      <c r="G77" s="29"/>
      <c r="H77" s="96"/>
      <c r="I77" s="28"/>
      <c r="J77" s="28"/>
      <c r="K77" s="28"/>
      <c r="L77" s="29"/>
      <c r="M77" s="30"/>
      <c r="N77" s="31"/>
      <c r="O77" s="31"/>
      <c r="P77" s="31"/>
      <c r="Q77" s="32"/>
      <c r="R77" s="30">
        <v>2070000</v>
      </c>
      <c r="S77" s="31">
        <v>9</v>
      </c>
      <c r="T77" s="31"/>
      <c r="U77" s="31">
        <v>230000</v>
      </c>
      <c r="V77" s="32"/>
      <c r="W77" s="30"/>
      <c r="X77" s="31"/>
      <c r="Y77" s="31"/>
      <c r="Z77" s="31"/>
      <c r="AA77" s="32"/>
      <c r="AB77" s="30">
        <v>2070000</v>
      </c>
      <c r="AC77" s="31">
        <v>9</v>
      </c>
      <c r="AD77" s="31"/>
      <c r="AE77" s="31">
        <v>230000</v>
      </c>
      <c r="AF77" s="32"/>
      <c r="AG77" s="30"/>
      <c r="AH77" s="31"/>
      <c r="AI77" s="31"/>
      <c r="AJ77" s="31"/>
      <c r="AK77" s="32"/>
      <c r="AL77" s="33">
        <v>4140000</v>
      </c>
      <c r="AM77" s="33">
        <v>18</v>
      </c>
      <c r="AN77" s="33">
        <v>4140000</v>
      </c>
      <c r="AO77" s="97">
        <v>0.6</v>
      </c>
    </row>
    <row r="78" spans="1:80" x14ac:dyDescent="0.25">
      <c r="B78" s="95" t="s">
        <v>149</v>
      </c>
      <c r="C78" s="96"/>
      <c r="D78" s="28"/>
      <c r="E78" s="28"/>
      <c r="F78" s="28"/>
      <c r="G78" s="29"/>
      <c r="H78" s="96"/>
      <c r="I78" s="28"/>
      <c r="J78" s="28"/>
      <c r="K78" s="28"/>
      <c r="L78" s="29"/>
      <c r="M78" s="30">
        <v>369920</v>
      </c>
      <c r="N78" s="31">
        <v>26</v>
      </c>
      <c r="O78" s="31"/>
      <c r="P78" s="31">
        <v>14450</v>
      </c>
      <c r="Q78" s="32"/>
      <c r="R78" s="30">
        <v>462400</v>
      </c>
      <c r="S78" s="31">
        <v>32</v>
      </c>
      <c r="T78" s="31"/>
      <c r="U78" s="31">
        <v>14450</v>
      </c>
      <c r="V78" s="32"/>
      <c r="W78" s="30">
        <v>462400</v>
      </c>
      <c r="X78" s="31">
        <v>32</v>
      </c>
      <c r="Y78" s="31"/>
      <c r="Z78" s="31">
        <v>14450</v>
      </c>
      <c r="AA78" s="32"/>
      <c r="AB78" s="30">
        <v>92480</v>
      </c>
      <c r="AC78" s="31">
        <v>6</v>
      </c>
      <c r="AD78" s="31"/>
      <c r="AE78" s="31">
        <v>14450</v>
      </c>
      <c r="AF78" s="32"/>
      <c r="AG78" s="30"/>
      <c r="AH78" s="31"/>
      <c r="AI78" s="31"/>
      <c r="AJ78" s="31"/>
      <c r="AK78" s="32"/>
      <c r="AL78" s="33">
        <v>1387200</v>
      </c>
      <c r="AM78" s="33">
        <v>96</v>
      </c>
      <c r="AN78" s="33">
        <v>1387200</v>
      </c>
      <c r="AO78" s="97">
        <v>0.6</v>
      </c>
    </row>
    <row r="79" spans="1:80" x14ac:dyDescent="0.25">
      <c r="B79" s="95" t="s">
        <v>150</v>
      </c>
      <c r="C79" s="96"/>
      <c r="D79" s="28"/>
      <c r="E79" s="28"/>
      <c r="F79" s="28"/>
      <c r="G79" s="29"/>
      <c r="H79" s="96"/>
      <c r="I79" s="28"/>
      <c r="J79" s="28"/>
      <c r="K79" s="28"/>
      <c r="L79" s="29"/>
      <c r="M79" s="241">
        <v>700000</v>
      </c>
      <c r="N79" s="31">
        <v>28</v>
      </c>
      <c r="O79" s="31"/>
      <c r="P79" s="31">
        <v>25000</v>
      </c>
      <c r="Q79" s="32"/>
      <c r="R79" s="241">
        <v>700000</v>
      </c>
      <c r="S79" s="31">
        <v>28</v>
      </c>
      <c r="T79" s="31"/>
      <c r="U79" s="31">
        <v>25000</v>
      </c>
      <c r="V79" s="32"/>
      <c r="W79" s="241">
        <v>700000</v>
      </c>
      <c r="X79" s="31">
        <v>28</v>
      </c>
      <c r="Y79" s="31"/>
      <c r="Z79" s="31">
        <v>25000</v>
      </c>
      <c r="AA79" s="32"/>
      <c r="AB79" s="241">
        <v>700000</v>
      </c>
      <c r="AC79" s="31">
        <v>28</v>
      </c>
      <c r="AD79" s="31"/>
      <c r="AE79" s="31">
        <v>25000</v>
      </c>
      <c r="AF79" s="32"/>
      <c r="AG79" s="30"/>
      <c r="AH79" s="31"/>
      <c r="AI79" s="31"/>
      <c r="AJ79" s="31"/>
      <c r="AK79" s="32"/>
      <c r="AL79" s="242">
        <v>2800000</v>
      </c>
      <c r="AM79" s="33">
        <v>112</v>
      </c>
      <c r="AN79" s="242">
        <v>2800000</v>
      </c>
      <c r="AO79" s="97">
        <v>0.6</v>
      </c>
    </row>
    <row r="80" spans="1:80" s="25" customFormat="1" ht="30" customHeight="1" x14ac:dyDescent="0.25">
      <c r="A80" s="68">
        <v>106</v>
      </c>
      <c r="B80" s="93" t="s">
        <v>41</v>
      </c>
      <c r="C80" s="94"/>
      <c r="D80" s="20"/>
      <c r="E80" s="20"/>
      <c r="F80" s="20"/>
      <c r="G80" s="21"/>
      <c r="H80" s="94"/>
      <c r="I80" s="20"/>
      <c r="J80" s="20"/>
      <c r="K80" s="20"/>
      <c r="L80" s="21"/>
      <c r="M80" s="35">
        <v>8173670</v>
      </c>
      <c r="N80" s="52"/>
      <c r="O80" s="52"/>
      <c r="P80" s="52"/>
      <c r="Q80" s="53"/>
      <c r="R80" s="35">
        <v>23912100</v>
      </c>
      <c r="S80" s="52"/>
      <c r="T80" s="52"/>
      <c r="U80" s="52"/>
      <c r="V80" s="53"/>
      <c r="W80" s="35">
        <v>27339450</v>
      </c>
      <c r="X80" s="52"/>
      <c r="Y80" s="52"/>
      <c r="Z80" s="52"/>
      <c r="AA80" s="53"/>
      <c r="AB80" s="35">
        <v>21141980</v>
      </c>
      <c r="AC80" s="52"/>
      <c r="AD80" s="52"/>
      <c r="AE80" s="52"/>
      <c r="AF80" s="53"/>
      <c r="AG80" s="35">
        <v>3435000</v>
      </c>
      <c r="AH80" s="52"/>
      <c r="AI80" s="52"/>
      <c r="AJ80" s="52"/>
      <c r="AK80" s="53"/>
      <c r="AL80" s="23">
        <v>84002200</v>
      </c>
      <c r="AM80" s="23"/>
      <c r="AN80" s="23">
        <v>84002200</v>
      </c>
      <c r="AO80" s="88"/>
      <c r="AP80" s="68"/>
      <c r="AQ80" s="68"/>
      <c r="AR80" s="68"/>
      <c r="AS80" s="68"/>
      <c r="AT80" s="68"/>
      <c r="AU80" s="68"/>
      <c r="AV80" s="68"/>
      <c r="AW80" s="68"/>
      <c r="AX80" s="68"/>
      <c r="AY80" s="68"/>
      <c r="AZ80" s="68"/>
      <c r="BA80" s="68"/>
      <c r="BB80" s="68"/>
      <c r="BC80" s="68"/>
      <c r="BD80" s="68"/>
      <c r="BE80" s="68"/>
      <c r="BF80" s="68"/>
      <c r="BG80" s="68"/>
      <c r="BH80" s="68"/>
      <c r="BI80" s="68"/>
      <c r="BJ80" s="68"/>
      <c r="BK80" s="68"/>
      <c r="BL80" s="68"/>
      <c r="BM80" s="68"/>
      <c r="BN80" s="68"/>
      <c r="BO80" s="68"/>
      <c r="BP80" s="68"/>
      <c r="BQ80" s="68"/>
      <c r="BR80" s="68"/>
      <c r="BS80" s="68"/>
      <c r="BT80" s="68"/>
      <c r="BU80" s="68"/>
      <c r="BV80" s="68"/>
      <c r="BW80" s="68"/>
      <c r="BX80" s="68"/>
      <c r="BY80" s="68"/>
      <c r="BZ80" s="68"/>
    </row>
    <row r="81" spans="1:78" x14ac:dyDescent="0.25">
      <c r="B81" s="98" t="s">
        <v>151</v>
      </c>
      <c r="C81" s="99"/>
      <c r="D81" s="39"/>
      <c r="E81" s="39"/>
      <c r="F81" s="39"/>
      <c r="G81" s="40"/>
      <c r="H81" s="99"/>
      <c r="I81" s="39"/>
      <c r="J81" s="39"/>
      <c r="K81" s="39"/>
      <c r="L81" s="40"/>
      <c r="M81" s="30">
        <v>5729250</v>
      </c>
      <c r="N81" s="31">
        <v>133</v>
      </c>
      <c r="O81" s="31"/>
      <c r="P81" s="31">
        <v>43000</v>
      </c>
      <c r="Q81" s="32"/>
      <c r="R81" s="30">
        <v>19475200</v>
      </c>
      <c r="S81" s="31">
        <v>453</v>
      </c>
      <c r="T81" s="31"/>
      <c r="U81" s="31">
        <v>43000</v>
      </c>
      <c r="V81" s="32"/>
      <c r="W81" s="30">
        <v>22902550</v>
      </c>
      <c r="X81" s="31">
        <v>533</v>
      </c>
      <c r="Y81" s="31"/>
      <c r="Z81" s="31">
        <v>43000</v>
      </c>
      <c r="AA81" s="32"/>
      <c r="AB81" s="30">
        <v>17175000</v>
      </c>
      <c r="AC81" s="31">
        <v>400</v>
      </c>
      <c r="AD81" s="31"/>
      <c r="AE81" s="31">
        <v>43000</v>
      </c>
      <c r="AF81" s="32"/>
      <c r="AG81" s="30">
        <v>3435000</v>
      </c>
      <c r="AH81" s="31">
        <v>80</v>
      </c>
      <c r="AI81" s="31"/>
      <c r="AJ81" s="31">
        <v>43000</v>
      </c>
      <c r="AK81" s="32"/>
      <c r="AL81" s="33">
        <v>68717000</v>
      </c>
      <c r="AM81" s="33">
        <v>1599</v>
      </c>
      <c r="AN81" s="33">
        <v>68717000</v>
      </c>
      <c r="AO81" s="97">
        <v>0.6</v>
      </c>
    </row>
    <row r="82" spans="1:78" x14ac:dyDescent="0.25">
      <c r="B82" s="98" t="s">
        <v>152</v>
      </c>
      <c r="C82" s="99"/>
      <c r="D82" s="39"/>
      <c r="E82" s="39"/>
      <c r="F82" s="39"/>
      <c r="G82" s="40"/>
      <c r="H82" s="99"/>
      <c r="I82" s="39"/>
      <c r="J82" s="39"/>
      <c r="K82" s="39"/>
      <c r="L82" s="40"/>
      <c r="M82" s="30"/>
      <c r="N82" s="31"/>
      <c r="O82" s="31"/>
      <c r="P82" s="31"/>
      <c r="Q82" s="32"/>
      <c r="R82" s="30">
        <v>1900000</v>
      </c>
      <c r="S82" s="31">
        <v>27</v>
      </c>
      <c r="T82" s="31"/>
      <c r="U82" s="31">
        <v>70000</v>
      </c>
      <c r="V82" s="32"/>
      <c r="W82" s="30">
        <v>1900000</v>
      </c>
      <c r="X82" s="31">
        <v>27</v>
      </c>
      <c r="Y82" s="31"/>
      <c r="Z82" s="31">
        <v>70000</v>
      </c>
      <c r="AA82" s="32"/>
      <c r="AB82" s="30">
        <v>1800000</v>
      </c>
      <c r="AC82" s="31">
        <v>26</v>
      </c>
      <c r="AD82" s="31"/>
      <c r="AE82" s="31">
        <v>70000</v>
      </c>
      <c r="AF82" s="32"/>
      <c r="AG82" s="30"/>
      <c r="AH82" s="31"/>
      <c r="AI82" s="31"/>
      <c r="AJ82" s="31"/>
      <c r="AK82" s="32"/>
      <c r="AL82" s="33">
        <v>5600000</v>
      </c>
      <c r="AM82" s="33">
        <v>80</v>
      </c>
      <c r="AN82" s="33">
        <v>5600000</v>
      </c>
      <c r="AO82" s="97">
        <v>0.6</v>
      </c>
    </row>
    <row r="83" spans="1:78" x14ac:dyDescent="0.25">
      <c r="B83" s="98" t="s">
        <v>153</v>
      </c>
      <c r="C83" s="99"/>
      <c r="D83" s="39"/>
      <c r="E83" s="39"/>
      <c r="F83" s="39"/>
      <c r="G83" s="40"/>
      <c r="H83" s="99"/>
      <c r="I83" s="39"/>
      <c r="J83" s="39"/>
      <c r="K83" s="39"/>
      <c r="L83" s="40"/>
      <c r="M83" s="30">
        <v>369920</v>
      </c>
      <c r="N83" s="31">
        <v>30</v>
      </c>
      <c r="O83" s="31"/>
      <c r="P83" s="31">
        <v>12600</v>
      </c>
      <c r="Q83" s="32"/>
      <c r="R83" s="30">
        <v>462400</v>
      </c>
      <c r="S83" s="31">
        <v>37</v>
      </c>
      <c r="T83" s="31"/>
      <c r="U83" s="31">
        <v>12600</v>
      </c>
      <c r="V83" s="32"/>
      <c r="W83" s="30">
        <v>462400</v>
      </c>
      <c r="X83" s="31">
        <v>36</v>
      </c>
      <c r="Y83" s="31"/>
      <c r="Z83" s="31">
        <v>12600</v>
      </c>
      <c r="AA83" s="32"/>
      <c r="AB83" s="30">
        <v>92480</v>
      </c>
      <c r="AC83" s="31">
        <v>7</v>
      </c>
      <c r="AD83" s="31"/>
      <c r="AE83" s="31">
        <v>12600</v>
      </c>
      <c r="AF83" s="32"/>
      <c r="AG83" s="30"/>
      <c r="AH83" s="31"/>
      <c r="AI83" s="31"/>
      <c r="AJ83" s="31"/>
      <c r="AK83" s="32"/>
      <c r="AL83" s="33">
        <v>1387200</v>
      </c>
      <c r="AM83" s="33">
        <v>110</v>
      </c>
      <c r="AN83" s="33">
        <v>1387200</v>
      </c>
      <c r="AO83" s="97">
        <v>0.6</v>
      </c>
    </row>
    <row r="84" spans="1:78" x14ac:dyDescent="0.25">
      <c r="B84" s="98" t="s">
        <v>154</v>
      </c>
      <c r="C84" s="99"/>
      <c r="D84" s="39"/>
      <c r="E84" s="39"/>
      <c r="F84" s="39"/>
      <c r="G84" s="40"/>
      <c r="H84" s="99"/>
      <c r="I84" s="39"/>
      <c r="J84" s="39"/>
      <c r="K84" s="39"/>
      <c r="L84" s="40"/>
      <c r="M84" s="241">
        <v>2074500</v>
      </c>
      <c r="N84" s="31">
        <v>122</v>
      </c>
      <c r="O84" s="31"/>
      <c r="P84" s="243">
        <v>17039</v>
      </c>
      <c r="Q84" s="32"/>
      <c r="R84" s="241">
        <v>2074500</v>
      </c>
      <c r="S84" s="243">
        <v>122</v>
      </c>
      <c r="T84" s="31"/>
      <c r="U84" s="243">
        <v>17039</v>
      </c>
      <c r="V84" s="32"/>
      <c r="W84" s="241">
        <v>2074500</v>
      </c>
      <c r="X84" s="243">
        <v>122</v>
      </c>
      <c r="Y84" s="31"/>
      <c r="Z84" s="243">
        <v>17039</v>
      </c>
      <c r="AA84" s="32"/>
      <c r="AB84" s="241">
        <v>2074500</v>
      </c>
      <c r="AC84" s="31">
        <v>121</v>
      </c>
      <c r="AD84" s="31"/>
      <c r="AE84" s="243">
        <v>17039</v>
      </c>
      <c r="AF84" s="32"/>
      <c r="AG84" s="30"/>
      <c r="AH84" s="31"/>
      <c r="AI84" s="31"/>
      <c r="AJ84" s="31"/>
      <c r="AK84" s="32"/>
      <c r="AL84" s="242">
        <v>8298000</v>
      </c>
      <c r="AM84" s="242">
        <v>487</v>
      </c>
      <c r="AN84" s="242">
        <v>8298000</v>
      </c>
      <c r="AO84" s="97">
        <v>0.6</v>
      </c>
    </row>
    <row r="85" spans="1:78" ht="37.5" customHeight="1" x14ac:dyDescent="0.25">
      <c r="A85" s="76">
        <v>107</v>
      </c>
      <c r="B85" s="100" t="s">
        <v>42</v>
      </c>
      <c r="C85" s="92"/>
      <c r="D85" s="12"/>
      <c r="E85" s="12"/>
      <c r="F85" s="12"/>
      <c r="G85" s="13"/>
      <c r="H85" s="11"/>
      <c r="I85" s="12"/>
      <c r="J85" s="12"/>
      <c r="K85" s="12"/>
      <c r="L85" s="13"/>
      <c r="M85" s="11"/>
      <c r="N85" s="12"/>
      <c r="O85" s="12"/>
      <c r="P85" s="12"/>
      <c r="Q85" s="13"/>
      <c r="R85" s="11"/>
      <c r="S85" s="12"/>
      <c r="T85" s="12"/>
      <c r="U85" s="12"/>
      <c r="V85" s="13"/>
      <c r="W85" s="11"/>
      <c r="X85" s="12"/>
      <c r="Y85" s="12"/>
      <c r="Z85" s="12"/>
      <c r="AA85" s="13"/>
      <c r="AB85" s="11"/>
      <c r="AC85" s="12"/>
      <c r="AD85" s="12"/>
      <c r="AE85" s="12"/>
      <c r="AF85" s="13"/>
      <c r="AG85" s="11"/>
      <c r="AH85" s="12"/>
      <c r="AI85" s="12"/>
      <c r="AJ85" s="12"/>
      <c r="AK85" s="13"/>
      <c r="AL85" s="47"/>
      <c r="AM85" s="47"/>
      <c r="AN85" s="47"/>
      <c r="AO85" s="15"/>
    </row>
    <row r="86" spans="1:78" s="25" customFormat="1" ht="45" customHeight="1" x14ac:dyDescent="0.25">
      <c r="A86" s="68">
        <v>108</v>
      </c>
      <c r="B86" s="106" t="s">
        <v>43</v>
      </c>
      <c r="C86" s="94"/>
      <c r="D86" s="20"/>
      <c r="E86" s="20"/>
      <c r="F86" s="20"/>
      <c r="G86" s="21"/>
      <c r="H86" s="35">
        <v>1557740</v>
      </c>
      <c r="I86" s="20"/>
      <c r="J86" s="20"/>
      <c r="K86" s="20"/>
      <c r="L86" s="21"/>
      <c r="M86" s="35">
        <v>2368030</v>
      </c>
      <c r="N86" s="20"/>
      <c r="O86" s="20"/>
      <c r="P86" s="20"/>
      <c r="Q86" s="21"/>
      <c r="R86" s="35">
        <v>2666380</v>
      </c>
      <c r="S86" s="20"/>
      <c r="T86" s="20"/>
      <c r="U86" s="20"/>
      <c r="V86" s="21"/>
      <c r="W86" s="35">
        <v>1109200</v>
      </c>
      <c r="X86" s="20"/>
      <c r="Y86" s="20"/>
      <c r="Z86" s="20"/>
      <c r="AA86" s="21"/>
      <c r="AB86" s="35">
        <v>298650</v>
      </c>
      <c r="AC86" s="20"/>
      <c r="AD86" s="20"/>
      <c r="AE86" s="20"/>
      <c r="AF86" s="21"/>
      <c r="AG86" s="35"/>
      <c r="AH86" s="20"/>
      <c r="AI86" s="20"/>
      <c r="AJ86" s="20"/>
      <c r="AK86" s="21"/>
      <c r="AL86" s="23">
        <v>8000000</v>
      </c>
      <c r="AM86" s="23"/>
      <c r="AN86" s="23">
        <v>8000000</v>
      </c>
      <c r="AO86" s="101"/>
      <c r="AP86" s="68"/>
      <c r="AQ86" s="68"/>
      <c r="AR86" s="68"/>
      <c r="AS86" s="68"/>
      <c r="AT86" s="68"/>
      <c r="AU86" s="68"/>
      <c r="AV86" s="68"/>
      <c r="AW86" s="68"/>
      <c r="AX86" s="68"/>
      <c r="AY86" s="68"/>
      <c r="AZ86" s="68"/>
      <c r="BA86" s="68"/>
      <c r="BB86" s="68"/>
      <c r="BC86" s="68"/>
      <c r="BD86" s="68"/>
      <c r="BE86" s="68"/>
      <c r="BF86" s="68"/>
      <c r="BG86" s="68"/>
      <c r="BH86" s="68"/>
      <c r="BI86" s="68"/>
      <c r="BJ86" s="68"/>
      <c r="BK86" s="68"/>
      <c r="BL86" s="68"/>
      <c r="BM86" s="68"/>
      <c r="BN86" s="68"/>
      <c r="BO86" s="68"/>
      <c r="BP86" s="68"/>
      <c r="BQ86" s="68"/>
      <c r="BR86" s="68"/>
      <c r="BS86" s="68"/>
      <c r="BT86" s="68"/>
      <c r="BU86" s="68"/>
      <c r="BV86" s="68"/>
      <c r="BW86" s="68"/>
      <c r="BX86" s="68"/>
      <c r="BY86" s="68"/>
      <c r="BZ86" s="68"/>
    </row>
    <row r="87" spans="1:78" x14ac:dyDescent="0.25">
      <c r="B87" s="102" t="s">
        <v>159</v>
      </c>
      <c r="C87" s="99"/>
      <c r="D87" s="39"/>
      <c r="E87" s="39"/>
      <c r="F87" s="39"/>
      <c r="G87" s="40"/>
      <c r="H87" s="31">
        <v>512000</v>
      </c>
      <c r="I87" s="31">
        <v>3</v>
      </c>
      <c r="J87" s="31"/>
      <c r="K87" s="31">
        <v>480000</v>
      </c>
      <c r="L87" s="32"/>
      <c r="M87" s="30">
        <v>1024000</v>
      </c>
      <c r="N87" s="31">
        <v>3</v>
      </c>
      <c r="O87" s="31"/>
      <c r="P87" s="31">
        <v>480000</v>
      </c>
      <c r="Q87" s="32"/>
      <c r="R87" s="30">
        <v>1280000</v>
      </c>
      <c r="S87" s="31">
        <v>2</v>
      </c>
      <c r="T87" s="31"/>
      <c r="U87" s="31">
        <v>480000</v>
      </c>
      <c r="V87" s="32"/>
      <c r="W87" s="30">
        <v>768000</v>
      </c>
      <c r="X87" s="31"/>
      <c r="Y87" s="31"/>
      <c r="Z87" s="31"/>
      <c r="AA87" s="32"/>
      <c r="AB87" s="30">
        <v>256000</v>
      </c>
      <c r="AC87" s="31"/>
      <c r="AD87" s="31"/>
      <c r="AE87" s="31"/>
      <c r="AF87" s="32"/>
      <c r="AG87" s="35"/>
      <c r="AH87" s="20"/>
      <c r="AI87" s="20"/>
      <c r="AJ87" s="20"/>
      <c r="AK87" s="21"/>
      <c r="AL87" s="33">
        <v>3840000</v>
      </c>
      <c r="AM87" s="33">
        <v>9</v>
      </c>
      <c r="AN87" s="33">
        <v>3840000</v>
      </c>
      <c r="AO87" s="103">
        <v>0.6</v>
      </c>
    </row>
    <row r="88" spans="1:78" x14ac:dyDescent="0.25">
      <c r="B88" s="102" t="s">
        <v>160</v>
      </c>
      <c r="C88" s="99"/>
      <c r="D88" s="39"/>
      <c r="E88" s="39"/>
      <c r="F88" s="39"/>
      <c r="G88" s="40"/>
      <c r="H88" s="104">
        <v>512400</v>
      </c>
      <c r="I88" s="31">
        <v>16</v>
      </c>
      <c r="J88" s="31"/>
      <c r="K88" s="31">
        <v>53333</v>
      </c>
      <c r="L88" s="32"/>
      <c r="M88" s="30">
        <v>810700</v>
      </c>
      <c r="N88" s="31">
        <v>16</v>
      </c>
      <c r="O88" s="31"/>
      <c r="P88" s="31">
        <v>53333</v>
      </c>
      <c r="Q88" s="32"/>
      <c r="R88" s="30">
        <v>853050</v>
      </c>
      <c r="S88" s="31">
        <v>16</v>
      </c>
      <c r="T88" s="31"/>
      <c r="U88" s="31">
        <v>53333</v>
      </c>
      <c r="V88" s="32"/>
      <c r="W88" s="30">
        <v>341200</v>
      </c>
      <c r="X88" s="31"/>
      <c r="Y88" s="31"/>
      <c r="Z88" s="31"/>
      <c r="AA88" s="32"/>
      <c r="AB88" s="30">
        <v>42650</v>
      </c>
      <c r="AC88" s="31"/>
      <c r="AD88" s="31"/>
      <c r="AE88" s="31"/>
      <c r="AF88" s="32"/>
      <c r="AG88" s="35"/>
      <c r="AH88" s="20"/>
      <c r="AI88" s="20"/>
      <c r="AJ88" s="20"/>
      <c r="AK88" s="21"/>
      <c r="AL88" s="33">
        <v>2560000</v>
      </c>
      <c r="AM88" s="33">
        <v>48</v>
      </c>
      <c r="AN88" s="33">
        <v>2560000</v>
      </c>
      <c r="AO88" s="103">
        <v>0.6</v>
      </c>
    </row>
    <row r="89" spans="1:78" x14ac:dyDescent="0.25">
      <c r="B89" s="102" t="s">
        <v>161</v>
      </c>
      <c r="C89" s="99"/>
      <c r="D89" s="39"/>
      <c r="E89" s="39"/>
      <c r="F89" s="39"/>
      <c r="G89" s="40"/>
      <c r="H89" s="244">
        <v>533340</v>
      </c>
      <c r="I89" s="31">
        <v>6</v>
      </c>
      <c r="J89" s="31"/>
      <c r="K89" s="243">
        <v>88891</v>
      </c>
      <c r="L89" s="32"/>
      <c r="M89" s="244">
        <v>533330</v>
      </c>
      <c r="N89" s="31">
        <v>6</v>
      </c>
      <c r="O89" s="31"/>
      <c r="P89" s="243">
        <v>88891</v>
      </c>
      <c r="Q89" s="32"/>
      <c r="R89" s="30">
        <v>498440</v>
      </c>
      <c r="S89" s="244">
        <v>533330</v>
      </c>
      <c r="T89" s="31"/>
      <c r="U89" s="243">
        <v>88891</v>
      </c>
      <c r="V89" s="32"/>
      <c r="W89" s="30"/>
      <c r="X89" s="31"/>
      <c r="Y89" s="31"/>
      <c r="Z89" s="31"/>
      <c r="AA89" s="32"/>
      <c r="AB89" s="30"/>
      <c r="AC89" s="31"/>
      <c r="AD89" s="31"/>
      <c r="AE89" s="31"/>
      <c r="AF89" s="32"/>
      <c r="AG89" s="35"/>
      <c r="AH89" s="20"/>
      <c r="AI89" s="20"/>
      <c r="AJ89" s="20"/>
      <c r="AK89" s="21"/>
      <c r="AL89" s="242">
        <v>1600000</v>
      </c>
      <c r="AM89" s="33">
        <v>18</v>
      </c>
      <c r="AN89" s="242">
        <v>1600000</v>
      </c>
      <c r="AO89" s="103">
        <v>0.6</v>
      </c>
    </row>
    <row r="90" spans="1:78" s="25" customFormat="1" ht="37.5" customHeight="1" x14ac:dyDescent="0.25">
      <c r="A90" s="68">
        <v>109</v>
      </c>
      <c r="B90" s="106" t="s">
        <v>44</v>
      </c>
      <c r="C90" s="94"/>
      <c r="D90" s="20"/>
      <c r="E90" s="20"/>
      <c r="F90" s="20"/>
      <c r="G90" s="21"/>
      <c r="H90" s="245">
        <v>11240000</v>
      </c>
      <c r="I90" s="52"/>
      <c r="J90" s="52"/>
      <c r="K90" s="52"/>
      <c r="L90" s="53"/>
      <c r="M90" s="245">
        <v>17519000</v>
      </c>
      <c r="N90" s="52"/>
      <c r="O90" s="52"/>
      <c r="P90" s="52"/>
      <c r="Q90" s="53"/>
      <c r="R90" s="245">
        <v>19830500</v>
      </c>
      <c r="S90" s="52"/>
      <c r="T90" s="52"/>
      <c r="U90" s="52"/>
      <c r="V90" s="53"/>
      <c r="W90" s="35">
        <v>8596000</v>
      </c>
      <c r="X90" s="52"/>
      <c r="Y90" s="52"/>
      <c r="Z90" s="52"/>
      <c r="AA90" s="53"/>
      <c r="AB90" s="35">
        <v>2314500</v>
      </c>
      <c r="AC90" s="52"/>
      <c r="AD90" s="52"/>
      <c r="AE90" s="52"/>
      <c r="AF90" s="53"/>
      <c r="AG90" s="35"/>
      <c r="AH90" s="52"/>
      <c r="AI90" s="52"/>
      <c r="AJ90" s="52"/>
      <c r="AK90" s="53"/>
      <c r="AL90" s="35">
        <v>59500000</v>
      </c>
      <c r="AM90" s="23"/>
      <c r="AN90" s="23">
        <v>59500000</v>
      </c>
      <c r="AO90" s="101"/>
      <c r="AP90" s="68"/>
      <c r="AQ90" s="68"/>
      <c r="AR90" s="68"/>
      <c r="AS90" s="68"/>
      <c r="AT90" s="68"/>
      <c r="AU90" s="68"/>
      <c r="AV90" s="68"/>
      <c r="AW90" s="68"/>
      <c r="AX90" s="68"/>
      <c r="AY90" s="68"/>
      <c r="AZ90" s="68"/>
      <c r="BA90" s="68"/>
      <c r="BB90" s="68"/>
      <c r="BC90" s="68"/>
      <c r="BD90" s="68"/>
      <c r="BE90" s="68"/>
      <c r="BF90" s="68"/>
      <c r="BG90" s="68"/>
      <c r="BH90" s="68"/>
      <c r="BI90" s="68"/>
      <c r="BJ90" s="68"/>
      <c r="BK90" s="68"/>
      <c r="BL90" s="68"/>
      <c r="BM90" s="68"/>
      <c r="BN90" s="68"/>
      <c r="BO90" s="68"/>
      <c r="BP90" s="68"/>
      <c r="BQ90" s="68"/>
      <c r="BR90" s="68"/>
      <c r="BS90" s="68"/>
      <c r="BT90" s="68"/>
      <c r="BU90" s="68"/>
      <c r="BV90" s="68"/>
      <c r="BW90" s="68"/>
      <c r="BX90" s="68"/>
      <c r="BY90" s="68"/>
      <c r="BZ90" s="68"/>
    </row>
    <row r="91" spans="1:78" x14ac:dyDescent="0.25">
      <c r="B91" s="98" t="s">
        <v>162</v>
      </c>
      <c r="C91" s="99"/>
      <c r="D91" s="39"/>
      <c r="E91" s="39"/>
      <c r="F91" s="39"/>
      <c r="G91" s="40"/>
      <c r="H91" s="30">
        <v>3968000</v>
      </c>
      <c r="I91" s="31">
        <v>7</v>
      </c>
      <c r="J91" s="31"/>
      <c r="K91" s="31">
        <v>1488000</v>
      </c>
      <c r="L91" s="32"/>
      <c r="M91" s="30">
        <v>7936000</v>
      </c>
      <c r="N91" s="31">
        <v>7</v>
      </c>
      <c r="O91" s="31"/>
      <c r="P91" s="31">
        <v>1488000</v>
      </c>
      <c r="Q91" s="32"/>
      <c r="R91" s="30">
        <v>9920000</v>
      </c>
      <c r="S91" s="31">
        <v>6</v>
      </c>
      <c r="T91" s="31"/>
      <c r="U91" s="31">
        <v>1488000</v>
      </c>
      <c r="V91" s="32"/>
      <c r="W91" s="30">
        <v>5952000</v>
      </c>
      <c r="X91" s="31"/>
      <c r="Y91" s="31"/>
      <c r="Z91" s="31"/>
      <c r="AA91" s="32"/>
      <c r="AB91" s="30">
        <v>1984000</v>
      </c>
      <c r="AC91" s="31"/>
      <c r="AD91" s="31"/>
      <c r="AE91" s="31"/>
      <c r="AF91" s="32"/>
      <c r="AG91" s="35"/>
      <c r="AH91" s="52"/>
      <c r="AI91" s="52"/>
      <c r="AJ91" s="52"/>
      <c r="AK91" s="53"/>
      <c r="AL91" s="33">
        <v>29760000</v>
      </c>
      <c r="AM91" s="33">
        <v>20</v>
      </c>
      <c r="AN91" s="33">
        <v>29760000</v>
      </c>
      <c r="AO91" s="103">
        <v>0.6</v>
      </c>
    </row>
    <row r="92" spans="1:78" x14ac:dyDescent="0.25">
      <c r="B92" s="98" t="s">
        <v>163</v>
      </c>
      <c r="C92" s="99"/>
      <c r="D92" s="39"/>
      <c r="E92" s="39"/>
      <c r="F92" s="39"/>
      <c r="G92" s="40"/>
      <c r="H92" s="30">
        <v>3972000</v>
      </c>
      <c r="I92" s="31">
        <v>40</v>
      </c>
      <c r="J92" s="31"/>
      <c r="K92" s="31">
        <v>165333</v>
      </c>
      <c r="L92" s="32"/>
      <c r="M92" s="30">
        <v>6283000</v>
      </c>
      <c r="N92" s="31">
        <v>40</v>
      </c>
      <c r="O92" s="31"/>
      <c r="P92" s="31">
        <v>165333</v>
      </c>
      <c r="Q92" s="32"/>
      <c r="R92" s="30">
        <v>6610500</v>
      </c>
      <c r="S92" s="31">
        <v>40</v>
      </c>
      <c r="T92" s="31"/>
      <c r="U92" s="31">
        <v>165333</v>
      </c>
      <c r="V92" s="32"/>
      <c r="W92" s="30">
        <v>2644000</v>
      </c>
      <c r="X92" s="31"/>
      <c r="Y92" s="31"/>
      <c r="Z92" s="31"/>
      <c r="AA92" s="32"/>
      <c r="AB92" s="30">
        <v>330500</v>
      </c>
      <c r="AC92" s="31"/>
      <c r="AD92" s="31"/>
      <c r="AE92" s="31"/>
      <c r="AF92" s="32"/>
      <c r="AG92" s="35"/>
      <c r="AH92" s="52"/>
      <c r="AI92" s="52"/>
      <c r="AJ92" s="52"/>
      <c r="AK92" s="53"/>
      <c r="AL92" s="33">
        <v>19840000</v>
      </c>
      <c r="AM92" s="33">
        <v>120</v>
      </c>
      <c r="AN92" s="33">
        <v>19840000</v>
      </c>
      <c r="AO92" s="103">
        <v>0.6</v>
      </c>
    </row>
    <row r="93" spans="1:78" x14ac:dyDescent="0.25">
      <c r="B93" s="98" t="s">
        <v>164</v>
      </c>
      <c r="C93" s="99"/>
      <c r="D93" s="39"/>
      <c r="E93" s="39"/>
      <c r="F93" s="39"/>
      <c r="G93" s="40"/>
      <c r="H93" s="241">
        <v>3300000</v>
      </c>
      <c r="I93" s="31">
        <v>12</v>
      </c>
      <c r="J93" s="31"/>
      <c r="K93" s="243">
        <v>275000</v>
      </c>
      <c r="L93" s="32"/>
      <c r="M93" s="241">
        <v>3300000</v>
      </c>
      <c r="N93" s="31">
        <v>12</v>
      </c>
      <c r="O93" s="31"/>
      <c r="P93" s="243">
        <v>275000</v>
      </c>
      <c r="Q93" s="32"/>
      <c r="R93" s="241">
        <v>3300000</v>
      </c>
      <c r="S93" s="31">
        <v>12</v>
      </c>
      <c r="T93" s="31"/>
      <c r="U93" s="243">
        <v>275000</v>
      </c>
      <c r="V93" s="32"/>
      <c r="W93" s="30"/>
      <c r="X93" s="31"/>
      <c r="Y93" s="31"/>
      <c r="Z93" s="31"/>
      <c r="AA93" s="32"/>
      <c r="AB93" s="30"/>
      <c r="AC93" s="31"/>
      <c r="AD93" s="31"/>
      <c r="AE93" s="31"/>
      <c r="AF93" s="32"/>
      <c r="AG93" s="35"/>
      <c r="AH93" s="52"/>
      <c r="AI93" s="52"/>
      <c r="AJ93" s="52"/>
      <c r="AK93" s="53"/>
      <c r="AL93" s="242">
        <v>9900000</v>
      </c>
      <c r="AM93" s="33">
        <v>36</v>
      </c>
      <c r="AN93" s="242">
        <v>9900000</v>
      </c>
      <c r="AO93" s="103">
        <v>0.6</v>
      </c>
    </row>
    <row r="94" spans="1:78" ht="37.5" customHeight="1" x14ac:dyDescent="0.25">
      <c r="A94" s="76">
        <v>110</v>
      </c>
      <c r="B94" s="100" t="s">
        <v>45</v>
      </c>
      <c r="C94" s="92"/>
      <c r="D94" s="12"/>
      <c r="E94" s="12"/>
      <c r="F94" s="12"/>
      <c r="G94" s="13"/>
      <c r="H94" s="11"/>
      <c r="I94" s="12"/>
      <c r="J94" s="12"/>
      <c r="K94" s="12"/>
      <c r="L94" s="13"/>
      <c r="M94" s="11"/>
      <c r="N94" s="12"/>
      <c r="O94" s="12"/>
      <c r="P94" s="12"/>
      <c r="Q94" s="13"/>
      <c r="R94" s="11"/>
      <c r="S94" s="12"/>
      <c r="T94" s="12"/>
      <c r="U94" s="12"/>
      <c r="V94" s="13"/>
      <c r="W94" s="11"/>
      <c r="X94" s="12"/>
      <c r="Y94" s="12"/>
      <c r="Z94" s="12"/>
      <c r="AA94" s="13"/>
      <c r="AB94" s="11"/>
      <c r="AC94" s="12"/>
      <c r="AD94" s="12"/>
      <c r="AE94" s="12"/>
      <c r="AF94" s="13"/>
      <c r="AG94" s="11"/>
      <c r="AH94" s="12"/>
      <c r="AI94" s="12"/>
      <c r="AJ94" s="12"/>
      <c r="AK94" s="13"/>
      <c r="AL94" s="47"/>
      <c r="AM94" s="47"/>
      <c r="AN94" s="47"/>
      <c r="AO94" s="15"/>
    </row>
    <row r="95" spans="1:78" ht="35.25" customHeight="1" x14ac:dyDescent="0.25">
      <c r="A95" s="76">
        <v>111</v>
      </c>
      <c r="B95" s="105" t="s">
        <v>46</v>
      </c>
      <c r="C95" s="92"/>
      <c r="D95" s="12"/>
      <c r="E95" s="12"/>
      <c r="F95" s="12"/>
      <c r="G95" s="13"/>
      <c r="H95" s="11"/>
      <c r="I95" s="12"/>
      <c r="J95" s="12"/>
      <c r="K95" s="12"/>
      <c r="L95" s="13"/>
      <c r="M95" s="11"/>
      <c r="N95" s="12"/>
      <c r="O95" s="12"/>
      <c r="P95" s="12"/>
      <c r="Q95" s="13"/>
      <c r="R95" s="11"/>
      <c r="S95" s="12"/>
      <c r="T95" s="12"/>
      <c r="U95" s="12"/>
      <c r="V95" s="13"/>
      <c r="W95" s="11"/>
      <c r="X95" s="12"/>
      <c r="Y95" s="12"/>
      <c r="Z95" s="12"/>
      <c r="AA95" s="13"/>
      <c r="AB95" s="11"/>
      <c r="AC95" s="12"/>
      <c r="AD95" s="12"/>
      <c r="AE95" s="12"/>
      <c r="AF95" s="13"/>
      <c r="AG95" s="11"/>
      <c r="AH95" s="12"/>
      <c r="AI95" s="12"/>
      <c r="AJ95" s="12"/>
      <c r="AK95" s="13"/>
      <c r="AL95" s="47"/>
      <c r="AM95" s="47"/>
      <c r="AN95" s="47"/>
      <c r="AO95" s="15"/>
    </row>
    <row r="96" spans="1:78" s="25" customFormat="1" ht="37.5" customHeight="1" x14ac:dyDescent="0.25">
      <c r="A96" s="68">
        <v>112</v>
      </c>
      <c r="B96" s="106" t="s">
        <v>47</v>
      </c>
      <c r="C96" s="94"/>
      <c r="D96" s="20"/>
      <c r="E96" s="20"/>
      <c r="F96" s="20"/>
      <c r="G96" s="21"/>
      <c r="H96" s="35">
        <v>2200000</v>
      </c>
      <c r="I96" s="20"/>
      <c r="J96" s="20"/>
      <c r="K96" s="20"/>
      <c r="L96" s="21"/>
      <c r="M96" s="35">
        <v>10200000</v>
      </c>
      <c r="N96" s="20"/>
      <c r="O96" s="20"/>
      <c r="P96" s="20"/>
      <c r="Q96" s="21"/>
      <c r="R96" s="35">
        <v>10000000</v>
      </c>
      <c r="S96" s="20"/>
      <c r="T96" s="20"/>
      <c r="U96" s="20"/>
      <c r="V96" s="21"/>
      <c r="W96" s="35">
        <v>9800000</v>
      </c>
      <c r="X96" s="20"/>
      <c r="Y96" s="20"/>
      <c r="Z96" s="20"/>
      <c r="AA96" s="21"/>
      <c r="AB96" s="35">
        <v>7200000</v>
      </c>
      <c r="AC96" s="20"/>
      <c r="AD96" s="20"/>
      <c r="AE96" s="20"/>
      <c r="AF96" s="21"/>
      <c r="AG96" s="22">
        <v>600000</v>
      </c>
      <c r="AH96" s="20"/>
      <c r="AI96" s="20"/>
      <c r="AJ96" s="20"/>
      <c r="AK96" s="21"/>
      <c r="AL96" s="23">
        <v>40000000</v>
      </c>
      <c r="AM96" s="23"/>
      <c r="AN96" s="23">
        <v>40000000</v>
      </c>
      <c r="AO96" s="101"/>
      <c r="AP96" s="68"/>
      <c r="AQ96" s="68"/>
      <c r="AR96" s="68"/>
      <c r="AS96" s="68"/>
      <c r="AT96" s="68"/>
      <c r="AU96" s="68"/>
      <c r="AV96" s="68"/>
      <c r="AW96" s="68"/>
      <c r="AX96" s="68"/>
      <c r="AY96" s="68"/>
      <c r="AZ96" s="68"/>
      <c r="BA96" s="68"/>
      <c r="BB96" s="68"/>
      <c r="BC96" s="68"/>
      <c r="BD96" s="68"/>
      <c r="BE96" s="68"/>
      <c r="BF96" s="68"/>
      <c r="BG96" s="68"/>
      <c r="BH96" s="68"/>
      <c r="BI96" s="68"/>
      <c r="BJ96" s="68"/>
      <c r="BK96" s="68"/>
      <c r="BL96" s="68"/>
      <c r="BM96" s="68"/>
      <c r="BN96" s="68"/>
      <c r="BO96" s="68"/>
      <c r="BP96" s="68"/>
      <c r="BQ96" s="68"/>
      <c r="BR96" s="68"/>
      <c r="BS96" s="68"/>
      <c r="BT96" s="68"/>
      <c r="BU96" s="68"/>
      <c r="BV96" s="68"/>
      <c r="BW96" s="68"/>
      <c r="BX96" s="68"/>
      <c r="BY96" s="68"/>
      <c r="BZ96" s="68"/>
    </row>
    <row r="97" spans="1:78" x14ac:dyDescent="0.25">
      <c r="B97" s="98" t="s">
        <v>131</v>
      </c>
      <c r="C97" s="99"/>
      <c r="D97" s="39"/>
      <c r="E97" s="39"/>
      <c r="F97" s="39"/>
      <c r="G97" s="40"/>
      <c r="H97" s="30">
        <v>960000</v>
      </c>
      <c r="I97" s="31">
        <v>2000</v>
      </c>
      <c r="J97" s="31"/>
      <c r="K97" s="31">
        <v>2400</v>
      </c>
      <c r="L97" s="32"/>
      <c r="M97" s="30">
        <v>4800000</v>
      </c>
      <c r="N97" s="31">
        <v>2000</v>
      </c>
      <c r="O97" s="31"/>
      <c r="P97" s="31">
        <v>2400</v>
      </c>
      <c r="Q97" s="32"/>
      <c r="R97" s="30">
        <v>4800000</v>
      </c>
      <c r="S97" s="31">
        <v>2000</v>
      </c>
      <c r="T97" s="31"/>
      <c r="U97" s="31">
        <v>2400</v>
      </c>
      <c r="V97" s="32"/>
      <c r="W97" s="30">
        <v>4800000</v>
      </c>
      <c r="X97" s="31">
        <v>2000</v>
      </c>
      <c r="Y97" s="31"/>
      <c r="Z97" s="31">
        <v>2400</v>
      </c>
      <c r="AA97" s="32"/>
      <c r="AB97" s="30">
        <v>3840000</v>
      </c>
      <c r="AC97" s="31"/>
      <c r="AD97" s="31"/>
      <c r="AE97" s="31"/>
      <c r="AF97" s="32"/>
      <c r="AG97" s="27"/>
      <c r="AH97" s="28"/>
      <c r="AI97" s="28"/>
      <c r="AJ97" s="28"/>
      <c r="AK97" s="29"/>
      <c r="AL97" s="33">
        <v>19200000</v>
      </c>
      <c r="AM97" s="33">
        <v>8000</v>
      </c>
      <c r="AN97" s="33">
        <v>19200000</v>
      </c>
      <c r="AO97" s="103">
        <v>0.6</v>
      </c>
    </row>
    <row r="98" spans="1:78" x14ac:dyDescent="0.25">
      <c r="B98" s="98" t="s">
        <v>132</v>
      </c>
      <c r="C98" s="99"/>
      <c r="D98" s="39"/>
      <c r="E98" s="39"/>
      <c r="F98" s="39"/>
      <c r="G98" s="40"/>
      <c r="H98" s="30">
        <v>240000</v>
      </c>
      <c r="I98" s="31">
        <v>2000</v>
      </c>
      <c r="J98" s="31"/>
      <c r="K98" s="31">
        <v>600</v>
      </c>
      <c r="L98" s="32"/>
      <c r="M98" s="30">
        <v>1200000</v>
      </c>
      <c r="N98" s="31">
        <v>2000</v>
      </c>
      <c r="O98" s="31"/>
      <c r="P98" s="31">
        <v>600</v>
      </c>
      <c r="Q98" s="32"/>
      <c r="R98" s="30">
        <v>1200000</v>
      </c>
      <c r="S98" s="31">
        <v>2000</v>
      </c>
      <c r="T98" s="31"/>
      <c r="U98" s="31">
        <v>600</v>
      </c>
      <c r="V98" s="32"/>
      <c r="W98" s="30">
        <v>1200000</v>
      </c>
      <c r="X98" s="31">
        <v>2000</v>
      </c>
      <c r="Y98" s="31"/>
      <c r="Z98" s="31">
        <v>600</v>
      </c>
      <c r="AA98" s="32"/>
      <c r="AB98" s="30">
        <v>960000</v>
      </c>
      <c r="AC98" s="31"/>
      <c r="AD98" s="31"/>
      <c r="AE98" s="31"/>
      <c r="AF98" s="32"/>
      <c r="AG98" s="27"/>
      <c r="AH98" s="28"/>
      <c r="AI98" s="28"/>
      <c r="AJ98" s="28"/>
      <c r="AK98" s="29"/>
      <c r="AL98" s="33">
        <v>4800000</v>
      </c>
      <c r="AM98" s="33">
        <v>8000</v>
      </c>
      <c r="AN98" s="33">
        <v>4800000</v>
      </c>
      <c r="AO98" s="103">
        <v>0.6</v>
      </c>
    </row>
    <row r="99" spans="1:78" x14ac:dyDescent="0.25">
      <c r="B99" s="98" t="s">
        <v>133</v>
      </c>
      <c r="C99" s="99"/>
      <c r="D99" s="39"/>
      <c r="E99" s="39"/>
      <c r="F99" s="39"/>
      <c r="G99" s="40"/>
      <c r="H99" s="30">
        <v>400000</v>
      </c>
      <c r="I99" s="31">
        <v>10</v>
      </c>
      <c r="J99" s="31"/>
      <c r="K99" s="31">
        <v>200000</v>
      </c>
      <c r="L99" s="32"/>
      <c r="M99" s="30">
        <v>1800000</v>
      </c>
      <c r="N99" s="31">
        <v>5</v>
      </c>
      <c r="O99" s="31"/>
      <c r="P99" s="31">
        <v>200000</v>
      </c>
      <c r="Q99" s="32"/>
      <c r="R99" s="30">
        <v>1000000</v>
      </c>
      <c r="S99" s="31">
        <v>5</v>
      </c>
      <c r="T99" s="31"/>
      <c r="U99" s="31">
        <v>200000</v>
      </c>
      <c r="V99" s="32"/>
      <c r="W99" s="30">
        <v>800000</v>
      </c>
      <c r="X99" s="31"/>
      <c r="Y99" s="31"/>
      <c r="Z99" s="31"/>
      <c r="AA99" s="32"/>
      <c r="AB99" s="30">
        <v>0</v>
      </c>
      <c r="AC99" s="31"/>
      <c r="AD99" s="31"/>
      <c r="AE99" s="31"/>
      <c r="AF99" s="32"/>
      <c r="AG99" s="27"/>
      <c r="AH99" s="28"/>
      <c r="AI99" s="28"/>
      <c r="AJ99" s="28"/>
      <c r="AK99" s="29"/>
      <c r="AL99" s="33">
        <v>4000000</v>
      </c>
      <c r="AM99" s="33">
        <v>20</v>
      </c>
      <c r="AN99" s="33">
        <v>4000000</v>
      </c>
      <c r="AO99" s="103">
        <v>0.6</v>
      </c>
    </row>
    <row r="100" spans="1:78" x14ac:dyDescent="0.25">
      <c r="B100" s="98" t="s">
        <v>134</v>
      </c>
      <c r="C100" s="99"/>
      <c r="D100" s="39"/>
      <c r="E100" s="39"/>
      <c r="F100" s="39"/>
      <c r="G100" s="40"/>
      <c r="H100" s="30">
        <v>600000</v>
      </c>
      <c r="I100" s="31">
        <v>4</v>
      </c>
      <c r="J100" s="31"/>
      <c r="K100" s="31">
        <v>800000</v>
      </c>
      <c r="L100" s="32"/>
      <c r="M100" s="30">
        <v>2400000</v>
      </c>
      <c r="N100" s="31">
        <v>4</v>
      </c>
      <c r="O100" s="31"/>
      <c r="P100" s="31">
        <v>800000</v>
      </c>
      <c r="Q100" s="32"/>
      <c r="R100" s="30">
        <v>3000000</v>
      </c>
      <c r="S100" s="31">
        <v>4</v>
      </c>
      <c r="T100" s="31"/>
      <c r="U100" s="31">
        <v>800000</v>
      </c>
      <c r="V100" s="32"/>
      <c r="W100" s="30">
        <v>3000000</v>
      </c>
      <c r="X100" s="31">
        <v>3</v>
      </c>
      <c r="Y100" s="31"/>
      <c r="Z100" s="31">
        <v>800000</v>
      </c>
      <c r="AA100" s="32"/>
      <c r="AB100" s="30">
        <v>2400000</v>
      </c>
      <c r="AC100" s="31"/>
      <c r="AD100" s="31"/>
      <c r="AE100" s="31"/>
      <c r="AF100" s="32"/>
      <c r="AG100" s="30">
        <v>600000</v>
      </c>
      <c r="AH100" s="31"/>
      <c r="AI100" s="31"/>
      <c r="AJ100" s="31"/>
      <c r="AK100" s="32"/>
      <c r="AL100" s="33">
        <v>12000000</v>
      </c>
      <c r="AM100" s="33">
        <v>15</v>
      </c>
      <c r="AN100" s="33">
        <v>12000000</v>
      </c>
      <c r="AO100" s="103">
        <v>0.6</v>
      </c>
    </row>
    <row r="101" spans="1:78" s="68" customFormat="1" ht="70.5" customHeight="1" x14ac:dyDescent="0.25">
      <c r="A101" s="68">
        <v>113</v>
      </c>
      <c r="B101" s="107" t="s">
        <v>48</v>
      </c>
      <c r="C101" s="108"/>
      <c r="D101" s="65"/>
      <c r="E101" s="65"/>
      <c r="F101" s="65"/>
      <c r="G101" s="66"/>
      <c r="H101" s="64"/>
      <c r="I101" s="65"/>
      <c r="J101" s="65"/>
      <c r="K101" s="65"/>
      <c r="L101" s="66"/>
      <c r="M101" s="64">
        <v>400000</v>
      </c>
      <c r="N101" s="65"/>
      <c r="O101" s="65"/>
      <c r="P101" s="65"/>
      <c r="Q101" s="66"/>
      <c r="R101" s="64">
        <v>1000000</v>
      </c>
      <c r="S101" s="65"/>
      <c r="T101" s="65"/>
      <c r="U101" s="65"/>
      <c r="V101" s="66"/>
      <c r="W101" s="64">
        <v>1000000</v>
      </c>
      <c r="X101" s="65"/>
      <c r="Y101" s="65"/>
      <c r="Z101" s="65"/>
      <c r="AA101" s="66"/>
      <c r="AB101" s="64">
        <v>1000000</v>
      </c>
      <c r="AC101" s="65"/>
      <c r="AD101" s="65"/>
      <c r="AE101" s="65"/>
      <c r="AF101" s="66"/>
      <c r="AG101" s="64">
        <v>600000</v>
      </c>
      <c r="AH101" s="65"/>
      <c r="AI101" s="65"/>
      <c r="AJ101" s="65"/>
      <c r="AK101" s="66"/>
      <c r="AL101" s="67">
        <v>4000000</v>
      </c>
      <c r="AM101" s="67"/>
      <c r="AN101" s="67">
        <v>4000000</v>
      </c>
      <c r="AO101" s="24"/>
    </row>
    <row r="102" spans="1:78" s="36" customFormat="1" x14ac:dyDescent="0.25">
      <c r="A102" s="76"/>
      <c r="B102" s="109" t="s">
        <v>155</v>
      </c>
      <c r="C102" s="108"/>
      <c r="D102" s="65"/>
      <c r="E102" s="65"/>
      <c r="F102" s="65"/>
      <c r="G102" s="66"/>
      <c r="H102" s="64"/>
      <c r="I102" s="65"/>
      <c r="J102" s="65"/>
      <c r="K102" s="65"/>
      <c r="L102" s="66"/>
      <c r="M102" s="30">
        <v>400000</v>
      </c>
      <c r="N102" s="31">
        <v>32</v>
      </c>
      <c r="O102" s="31"/>
      <c r="P102" s="31">
        <v>12500</v>
      </c>
      <c r="Q102" s="32"/>
      <c r="R102" s="30">
        <v>1000000</v>
      </c>
      <c r="S102" s="31">
        <v>80</v>
      </c>
      <c r="T102" s="31"/>
      <c r="U102" s="31">
        <v>12500</v>
      </c>
      <c r="V102" s="32"/>
      <c r="W102" s="30">
        <v>1000000</v>
      </c>
      <c r="X102" s="31">
        <v>80</v>
      </c>
      <c r="Y102" s="31"/>
      <c r="Z102" s="31">
        <v>12500</v>
      </c>
      <c r="AA102" s="32"/>
      <c r="AB102" s="30">
        <v>1000000</v>
      </c>
      <c r="AC102" s="31">
        <v>80</v>
      </c>
      <c r="AD102" s="31"/>
      <c r="AE102" s="31">
        <v>12500</v>
      </c>
      <c r="AF102" s="32"/>
      <c r="AG102" s="30">
        <v>600000</v>
      </c>
      <c r="AH102" s="31">
        <v>48</v>
      </c>
      <c r="AI102" s="31"/>
      <c r="AJ102" s="31">
        <v>12500</v>
      </c>
      <c r="AK102" s="32"/>
      <c r="AL102" s="33">
        <v>4000000</v>
      </c>
      <c r="AM102" s="33">
        <v>320</v>
      </c>
      <c r="AN102" s="33">
        <v>4000000</v>
      </c>
      <c r="AO102" s="103">
        <v>0.8</v>
      </c>
      <c r="AP102" s="76"/>
      <c r="AQ102" s="76"/>
      <c r="AR102" s="76"/>
      <c r="AS102" s="76"/>
      <c r="AT102" s="76"/>
      <c r="AU102" s="76"/>
      <c r="AV102" s="76"/>
      <c r="AW102" s="76"/>
      <c r="AX102" s="76"/>
      <c r="AY102" s="76"/>
      <c r="AZ102" s="76"/>
      <c r="BA102" s="76"/>
      <c r="BB102" s="76"/>
      <c r="BC102" s="76"/>
      <c r="BD102" s="76"/>
      <c r="BE102" s="76"/>
      <c r="BF102" s="76"/>
      <c r="BG102" s="76"/>
      <c r="BH102" s="76"/>
      <c r="BI102" s="76"/>
      <c r="BJ102" s="76"/>
      <c r="BK102" s="76"/>
      <c r="BL102" s="76"/>
      <c r="BM102" s="76"/>
      <c r="BN102" s="76"/>
      <c r="BO102" s="76"/>
      <c r="BP102" s="76"/>
      <c r="BQ102" s="76"/>
      <c r="BR102" s="76"/>
      <c r="BS102" s="76"/>
      <c r="BT102" s="76"/>
      <c r="BU102" s="76"/>
      <c r="BV102" s="76"/>
      <c r="BW102" s="76"/>
      <c r="BX102" s="76"/>
      <c r="BY102" s="76"/>
      <c r="BZ102" s="76"/>
    </row>
    <row r="103" spans="1:78" s="25" customFormat="1" ht="48.75" customHeight="1" x14ac:dyDescent="0.25">
      <c r="A103" s="68">
        <v>114</v>
      </c>
      <c r="B103" s="111" t="s">
        <v>49</v>
      </c>
      <c r="C103" s="94"/>
      <c r="D103" s="20"/>
      <c r="E103" s="20"/>
      <c r="F103" s="20"/>
      <c r="G103" s="21"/>
      <c r="H103" s="19"/>
      <c r="I103" s="20"/>
      <c r="J103" s="20"/>
      <c r="K103" s="20"/>
      <c r="L103" s="21"/>
      <c r="M103" s="22">
        <v>500000</v>
      </c>
      <c r="N103" s="20"/>
      <c r="O103" s="20"/>
      <c r="P103" s="20"/>
      <c r="Q103" s="21"/>
      <c r="R103" s="22">
        <v>1000000</v>
      </c>
      <c r="S103" s="20"/>
      <c r="T103" s="20"/>
      <c r="U103" s="20"/>
      <c r="V103" s="21"/>
      <c r="W103" s="22">
        <v>1000000</v>
      </c>
      <c r="X103" s="20"/>
      <c r="Y103" s="20"/>
      <c r="Z103" s="20"/>
      <c r="AA103" s="21"/>
      <c r="AB103" s="22">
        <v>1000000</v>
      </c>
      <c r="AC103" s="20"/>
      <c r="AD103" s="20"/>
      <c r="AE103" s="20"/>
      <c r="AF103" s="21"/>
      <c r="AG103" s="22">
        <v>1500000</v>
      </c>
      <c r="AH103" s="20"/>
      <c r="AI103" s="20"/>
      <c r="AJ103" s="20"/>
      <c r="AK103" s="21"/>
      <c r="AL103" s="67">
        <v>5000000</v>
      </c>
      <c r="AM103" s="67"/>
      <c r="AN103" s="67">
        <v>5000000</v>
      </c>
      <c r="AO103" s="59"/>
      <c r="AP103" s="68"/>
      <c r="AQ103" s="68"/>
      <c r="AR103" s="68"/>
      <c r="AS103" s="68"/>
      <c r="AT103" s="68"/>
      <c r="AU103" s="68"/>
      <c r="AV103" s="68"/>
      <c r="AW103" s="68"/>
      <c r="AX103" s="68"/>
      <c r="AY103" s="68"/>
      <c r="AZ103" s="68"/>
      <c r="BA103" s="68"/>
      <c r="BB103" s="68"/>
      <c r="BC103" s="68"/>
      <c r="BD103" s="68"/>
      <c r="BE103" s="68"/>
      <c r="BF103" s="68"/>
      <c r="BG103" s="68"/>
      <c r="BH103" s="68"/>
      <c r="BI103" s="68"/>
      <c r="BJ103" s="68"/>
      <c r="BK103" s="68"/>
      <c r="BL103" s="68"/>
      <c r="BM103" s="68"/>
      <c r="BN103" s="68"/>
      <c r="BO103" s="68"/>
      <c r="BP103" s="68"/>
      <c r="BQ103" s="68"/>
      <c r="BR103" s="68"/>
      <c r="BS103" s="68"/>
      <c r="BT103" s="68"/>
      <c r="BU103" s="68"/>
      <c r="BV103" s="68"/>
      <c r="BW103" s="68"/>
      <c r="BX103" s="68"/>
      <c r="BY103" s="68"/>
      <c r="BZ103" s="68"/>
    </row>
    <row r="104" spans="1:78" x14ac:dyDescent="0.25">
      <c r="B104" s="112" t="s">
        <v>207</v>
      </c>
      <c r="C104" s="99"/>
      <c r="D104" s="39"/>
      <c r="E104" s="39"/>
      <c r="F104" s="39"/>
      <c r="G104" s="40"/>
      <c r="H104" s="11"/>
      <c r="I104" s="12"/>
      <c r="J104" s="12"/>
      <c r="K104" s="12"/>
      <c r="L104" s="13"/>
      <c r="M104" s="30">
        <v>500000</v>
      </c>
      <c r="N104" s="31">
        <v>11</v>
      </c>
      <c r="O104" s="31"/>
      <c r="P104" s="31">
        <v>90909</v>
      </c>
      <c r="Q104" s="32"/>
      <c r="R104" s="30">
        <v>1000000</v>
      </c>
      <c r="S104" s="31">
        <v>11</v>
      </c>
      <c r="T104" s="31"/>
      <c r="U104" s="31">
        <v>90909</v>
      </c>
      <c r="V104" s="32"/>
      <c r="W104" s="30">
        <v>1000000</v>
      </c>
      <c r="X104" s="31">
        <v>11</v>
      </c>
      <c r="Y104" s="31"/>
      <c r="Z104" s="31">
        <v>90909</v>
      </c>
      <c r="AA104" s="32"/>
      <c r="AB104" s="30">
        <v>1000000</v>
      </c>
      <c r="AC104" s="31">
        <v>11</v>
      </c>
      <c r="AD104" s="31"/>
      <c r="AE104" s="31">
        <v>90909</v>
      </c>
      <c r="AF104" s="32"/>
      <c r="AG104" s="30">
        <v>1500000</v>
      </c>
      <c r="AH104" s="31">
        <v>11</v>
      </c>
      <c r="AI104" s="31"/>
      <c r="AJ104" s="31">
        <v>90909</v>
      </c>
      <c r="AK104" s="32"/>
      <c r="AL104" s="33">
        <v>5000000</v>
      </c>
      <c r="AM104" s="33">
        <v>55</v>
      </c>
      <c r="AN104" s="33">
        <v>5000000</v>
      </c>
      <c r="AO104" s="103">
        <v>0.6</v>
      </c>
    </row>
    <row r="105" spans="1:78" s="25" customFormat="1" ht="30" customHeight="1" x14ac:dyDescent="0.25">
      <c r="A105" s="68">
        <v>115</v>
      </c>
      <c r="B105" s="111" t="s">
        <v>50</v>
      </c>
      <c r="C105" s="94"/>
      <c r="D105" s="20"/>
      <c r="E105" s="20"/>
      <c r="F105" s="20"/>
      <c r="G105" s="21"/>
      <c r="H105" s="64">
        <v>16000</v>
      </c>
      <c r="I105" s="20"/>
      <c r="J105" s="20"/>
      <c r="K105" s="20"/>
      <c r="L105" s="21"/>
      <c r="M105" s="64">
        <v>154000</v>
      </c>
      <c r="N105" s="20"/>
      <c r="O105" s="20"/>
      <c r="P105" s="20"/>
      <c r="Q105" s="21"/>
      <c r="R105" s="64">
        <v>2990000</v>
      </c>
      <c r="S105" s="20"/>
      <c r="T105" s="20"/>
      <c r="U105" s="20"/>
      <c r="V105" s="21"/>
      <c r="W105" s="64">
        <f>+W106+W107</f>
        <v>5480000</v>
      </c>
      <c r="X105" s="20"/>
      <c r="Y105" s="20"/>
      <c r="Z105" s="20"/>
      <c r="AA105" s="21"/>
      <c r="AB105" s="35">
        <v>160000</v>
      </c>
      <c r="AC105" s="20"/>
      <c r="AD105" s="20"/>
      <c r="AE105" s="20"/>
      <c r="AF105" s="21"/>
      <c r="AG105" s="19"/>
      <c r="AH105" s="20"/>
      <c r="AI105" s="20"/>
      <c r="AJ105" s="20"/>
      <c r="AK105" s="21"/>
      <c r="AL105" s="67">
        <v>8800000</v>
      </c>
      <c r="AM105" s="67"/>
      <c r="AN105" s="67">
        <v>8800000</v>
      </c>
      <c r="AO105" s="24"/>
      <c r="AP105" s="68"/>
      <c r="AQ105" s="68"/>
      <c r="AR105" s="68"/>
      <c r="AS105" s="68"/>
      <c r="AT105" s="68"/>
      <c r="AU105" s="68"/>
      <c r="AV105" s="68"/>
      <c r="AW105" s="68"/>
      <c r="AX105" s="68"/>
      <c r="AY105" s="68"/>
      <c r="AZ105" s="68"/>
      <c r="BA105" s="68"/>
      <c r="BB105" s="68"/>
      <c r="BC105" s="68"/>
      <c r="BD105" s="68"/>
      <c r="BE105" s="68"/>
      <c r="BF105" s="68"/>
      <c r="BG105" s="68"/>
      <c r="BH105" s="68"/>
      <c r="BI105" s="68"/>
      <c r="BJ105" s="68"/>
      <c r="BK105" s="68"/>
      <c r="BL105" s="68"/>
      <c r="BM105" s="68"/>
      <c r="BN105" s="68"/>
      <c r="BO105" s="68"/>
      <c r="BP105" s="68"/>
      <c r="BQ105" s="68"/>
      <c r="BR105" s="68"/>
      <c r="BS105" s="68"/>
      <c r="BT105" s="68"/>
      <c r="BU105" s="68"/>
      <c r="BV105" s="68"/>
      <c r="BW105" s="68"/>
      <c r="BX105" s="68"/>
      <c r="BY105" s="68"/>
      <c r="BZ105" s="68"/>
    </row>
    <row r="106" spans="1:78" s="36" customFormat="1" x14ac:dyDescent="0.25">
      <c r="A106" s="76"/>
      <c r="B106" s="112" t="s">
        <v>102</v>
      </c>
      <c r="C106" s="99"/>
      <c r="D106" s="39"/>
      <c r="E106" s="39"/>
      <c r="F106" s="39"/>
      <c r="G106" s="40"/>
      <c r="H106" s="64"/>
      <c r="I106" s="20"/>
      <c r="J106" s="20"/>
      <c r="K106" s="20"/>
      <c r="L106" s="21"/>
      <c r="M106" s="64"/>
      <c r="N106" s="20"/>
      <c r="O106" s="20"/>
      <c r="P106" s="20"/>
      <c r="Q106" s="21"/>
      <c r="R106" s="30">
        <v>2540000</v>
      </c>
      <c r="S106" s="31">
        <v>169</v>
      </c>
      <c r="T106" s="31"/>
      <c r="U106" s="31">
        <v>15000</v>
      </c>
      <c r="V106" s="32"/>
      <c r="W106" s="30">
        <v>5080000</v>
      </c>
      <c r="X106" s="31">
        <v>339</v>
      </c>
      <c r="Y106" s="31"/>
      <c r="Z106" s="31">
        <v>15000</v>
      </c>
      <c r="AA106" s="32"/>
      <c r="AB106" s="19"/>
      <c r="AC106" s="20"/>
      <c r="AD106" s="20"/>
      <c r="AE106" s="20"/>
      <c r="AF106" s="21"/>
      <c r="AG106" s="19"/>
      <c r="AH106" s="20"/>
      <c r="AI106" s="20"/>
      <c r="AJ106" s="20"/>
      <c r="AK106" s="21"/>
      <c r="AL106" s="33">
        <v>7620000</v>
      </c>
      <c r="AM106" s="33">
        <v>508</v>
      </c>
      <c r="AN106" s="33">
        <v>7620000</v>
      </c>
      <c r="AO106" s="103">
        <v>0.8</v>
      </c>
      <c r="AP106" s="76"/>
      <c r="AQ106" s="76"/>
      <c r="AR106" s="76"/>
      <c r="AS106" s="76"/>
      <c r="AT106" s="76"/>
      <c r="AU106" s="76"/>
      <c r="AV106" s="76"/>
      <c r="AW106" s="76"/>
      <c r="AX106" s="76"/>
      <c r="AY106" s="76"/>
      <c r="AZ106" s="76"/>
      <c r="BA106" s="76"/>
      <c r="BB106" s="76"/>
      <c r="BC106" s="76"/>
      <c r="BD106" s="76"/>
      <c r="BE106" s="76"/>
      <c r="BF106" s="76"/>
      <c r="BG106" s="76"/>
      <c r="BH106" s="76"/>
      <c r="BI106" s="76"/>
      <c r="BJ106" s="76"/>
      <c r="BK106" s="76"/>
      <c r="BL106" s="76"/>
      <c r="BM106" s="76"/>
      <c r="BN106" s="76"/>
      <c r="BO106" s="76"/>
      <c r="BP106" s="76"/>
      <c r="BQ106" s="76"/>
      <c r="BR106" s="76"/>
      <c r="BS106" s="76"/>
      <c r="BT106" s="76"/>
      <c r="BU106" s="76"/>
      <c r="BV106" s="76"/>
      <c r="BW106" s="76"/>
      <c r="BX106" s="76"/>
      <c r="BY106" s="76"/>
      <c r="BZ106" s="76"/>
    </row>
    <row r="107" spans="1:78" s="113" customFormat="1" x14ac:dyDescent="0.25">
      <c r="A107" s="68"/>
      <c r="B107" s="112" t="s">
        <v>103</v>
      </c>
      <c r="C107" s="99"/>
      <c r="D107" s="39"/>
      <c r="E107" s="39"/>
      <c r="F107" s="39"/>
      <c r="G107" s="40"/>
      <c r="H107" s="30">
        <v>16000</v>
      </c>
      <c r="I107" s="31">
        <v>2</v>
      </c>
      <c r="J107" s="31"/>
      <c r="K107" s="31">
        <v>55000</v>
      </c>
      <c r="L107" s="32"/>
      <c r="M107" s="30">
        <v>154000</v>
      </c>
      <c r="N107" s="31">
        <v>8</v>
      </c>
      <c r="O107" s="31"/>
      <c r="P107" s="31">
        <v>55000</v>
      </c>
      <c r="Q107" s="32"/>
      <c r="R107" s="30">
        <v>450000</v>
      </c>
      <c r="S107" s="31">
        <v>8</v>
      </c>
      <c r="T107" s="31"/>
      <c r="U107" s="31">
        <v>55000</v>
      </c>
      <c r="V107" s="32"/>
      <c r="W107" s="31">
        <v>400000</v>
      </c>
      <c r="X107" s="31">
        <v>4</v>
      </c>
      <c r="Y107" s="31"/>
      <c r="Z107" s="31">
        <v>55000</v>
      </c>
      <c r="AA107" s="32"/>
      <c r="AB107" s="31">
        <v>160000</v>
      </c>
      <c r="AC107" s="31"/>
      <c r="AD107" s="31"/>
      <c r="AE107" s="31"/>
      <c r="AF107" s="32"/>
      <c r="AG107" s="19"/>
      <c r="AH107" s="20"/>
      <c r="AI107" s="20"/>
      <c r="AJ107" s="20"/>
      <c r="AK107" s="21"/>
      <c r="AL107" s="33">
        <v>1180000</v>
      </c>
      <c r="AM107" s="33">
        <v>22</v>
      </c>
      <c r="AN107" s="33">
        <v>1180000</v>
      </c>
      <c r="AO107" s="75">
        <v>0.8</v>
      </c>
      <c r="AP107" s="68"/>
      <c r="AQ107" s="68"/>
      <c r="AR107" s="68"/>
      <c r="AS107" s="68"/>
      <c r="AT107" s="68"/>
      <c r="AU107" s="68"/>
      <c r="AV107" s="68"/>
      <c r="AW107" s="68"/>
      <c r="AX107" s="68"/>
      <c r="AY107" s="68"/>
      <c r="AZ107" s="68"/>
      <c r="BA107" s="68"/>
      <c r="BB107" s="68"/>
      <c r="BC107" s="68"/>
      <c r="BD107" s="68"/>
      <c r="BE107" s="68"/>
      <c r="BF107" s="68"/>
      <c r="BG107" s="68"/>
      <c r="BH107" s="68"/>
      <c r="BI107" s="68"/>
      <c r="BJ107" s="68"/>
      <c r="BK107" s="68"/>
      <c r="BL107" s="68"/>
      <c r="BM107" s="68"/>
      <c r="BN107" s="68"/>
      <c r="BO107" s="68"/>
      <c r="BP107" s="68"/>
      <c r="BQ107" s="68"/>
      <c r="BR107" s="68"/>
      <c r="BS107" s="68"/>
      <c r="BT107" s="68"/>
      <c r="BU107" s="68"/>
      <c r="BV107" s="68"/>
      <c r="BW107" s="68"/>
      <c r="BX107" s="68"/>
      <c r="BY107" s="68"/>
      <c r="BZ107" s="68"/>
    </row>
    <row r="108" spans="1:78" s="25" customFormat="1" ht="30.75" customHeight="1" x14ac:dyDescent="0.25">
      <c r="A108" s="68">
        <v>116</v>
      </c>
      <c r="B108" s="111" t="s">
        <v>51</v>
      </c>
      <c r="C108" s="114"/>
      <c r="D108" s="20"/>
      <c r="E108" s="20"/>
      <c r="F108" s="20"/>
      <c r="G108" s="21"/>
      <c r="H108" s="35">
        <v>5150000</v>
      </c>
      <c r="I108" s="20"/>
      <c r="J108" s="20"/>
      <c r="K108" s="20"/>
      <c r="L108" s="21"/>
      <c r="M108" s="35">
        <v>28925000</v>
      </c>
      <c r="N108" s="20"/>
      <c r="O108" s="20"/>
      <c r="P108" s="20"/>
      <c r="Q108" s="21"/>
      <c r="R108" s="35">
        <v>11275000</v>
      </c>
      <c r="S108" s="20"/>
      <c r="T108" s="20"/>
      <c r="U108" s="20"/>
      <c r="V108" s="21"/>
      <c r="W108" s="35">
        <v>5025000</v>
      </c>
      <c r="X108" s="20"/>
      <c r="Y108" s="20"/>
      <c r="Z108" s="20"/>
      <c r="AA108" s="21"/>
      <c r="AB108" s="35">
        <v>4275000</v>
      </c>
      <c r="AC108" s="20"/>
      <c r="AD108" s="20"/>
      <c r="AE108" s="20"/>
      <c r="AF108" s="21"/>
      <c r="AG108" s="35">
        <v>2775000</v>
      </c>
      <c r="AH108" s="20"/>
      <c r="AI108" s="20"/>
      <c r="AJ108" s="20"/>
      <c r="AK108" s="21"/>
      <c r="AL108" s="23">
        <v>57425000</v>
      </c>
      <c r="AM108" s="23"/>
      <c r="AN108" s="23">
        <v>57425000</v>
      </c>
      <c r="AO108" s="200"/>
      <c r="AP108" s="68"/>
      <c r="AQ108" s="68"/>
      <c r="AR108" s="68"/>
      <c r="AS108" s="68"/>
      <c r="AT108" s="68"/>
      <c r="AU108" s="68"/>
      <c r="AV108" s="68"/>
      <c r="AW108" s="68"/>
      <c r="AX108" s="68"/>
      <c r="AY108" s="68"/>
      <c r="AZ108" s="68"/>
      <c r="BA108" s="68"/>
      <c r="BB108" s="68"/>
      <c r="BC108" s="68"/>
      <c r="BD108" s="68"/>
      <c r="BE108" s="68"/>
      <c r="BF108" s="68"/>
      <c r="BG108" s="68"/>
      <c r="BH108" s="68"/>
      <c r="BI108" s="68"/>
      <c r="BJ108" s="68"/>
      <c r="BK108" s="68"/>
      <c r="BL108" s="68"/>
      <c r="BM108" s="68"/>
      <c r="BN108" s="68"/>
      <c r="BO108" s="68"/>
      <c r="BP108" s="68"/>
      <c r="BQ108" s="68"/>
      <c r="BR108" s="68"/>
      <c r="BS108" s="68"/>
      <c r="BT108" s="68"/>
      <c r="BU108" s="68"/>
      <c r="BV108" s="68"/>
      <c r="BW108" s="68"/>
      <c r="BX108" s="68"/>
      <c r="BY108" s="68"/>
      <c r="BZ108" s="68"/>
    </row>
    <row r="109" spans="1:78" s="36" customFormat="1" x14ac:dyDescent="0.25">
      <c r="A109" s="76"/>
      <c r="B109" s="112" t="s">
        <v>187</v>
      </c>
      <c r="C109" s="114"/>
      <c r="D109" s="20"/>
      <c r="E109" s="20"/>
      <c r="F109" s="20"/>
      <c r="G109" s="21"/>
      <c r="H109" s="110"/>
      <c r="I109" s="31"/>
      <c r="J109" s="31"/>
      <c r="K109" s="31"/>
      <c r="L109" s="32"/>
      <c r="M109" s="30">
        <v>15000000</v>
      </c>
      <c r="N109" s="31">
        <v>300</v>
      </c>
      <c r="O109" s="31"/>
      <c r="P109" s="31">
        <v>50000</v>
      </c>
      <c r="Q109" s="32"/>
      <c r="R109" s="30"/>
      <c r="S109" s="31"/>
      <c r="T109" s="31"/>
      <c r="U109" s="31"/>
      <c r="V109" s="32"/>
      <c r="W109" s="30"/>
      <c r="X109" s="31"/>
      <c r="Y109" s="31"/>
      <c r="Z109" s="31"/>
      <c r="AA109" s="32"/>
      <c r="AB109" s="30"/>
      <c r="AC109" s="31"/>
      <c r="AD109" s="31"/>
      <c r="AE109" s="31"/>
      <c r="AF109" s="32"/>
      <c r="AG109" s="30"/>
      <c r="AH109" s="31"/>
      <c r="AI109" s="31"/>
      <c r="AJ109" s="31"/>
      <c r="AK109" s="32"/>
      <c r="AL109" s="33">
        <v>15000000</v>
      </c>
      <c r="AM109" s="33">
        <v>300</v>
      </c>
      <c r="AN109" s="33">
        <v>15000000</v>
      </c>
      <c r="AO109" s="103">
        <v>0.6</v>
      </c>
      <c r="AP109" s="76"/>
      <c r="AQ109" s="76"/>
      <c r="AR109" s="76"/>
      <c r="AS109" s="76"/>
      <c r="AT109" s="76"/>
      <c r="AU109" s="76"/>
      <c r="AV109" s="76"/>
      <c r="AW109" s="76"/>
      <c r="AX109" s="76"/>
      <c r="AY109" s="76"/>
      <c r="AZ109" s="76"/>
      <c r="BA109" s="76"/>
      <c r="BB109" s="76"/>
      <c r="BC109" s="76"/>
      <c r="BD109" s="76"/>
      <c r="BE109" s="76"/>
      <c r="BF109" s="76"/>
      <c r="BG109" s="76"/>
      <c r="BH109" s="76"/>
      <c r="BI109" s="76"/>
      <c r="BJ109" s="76"/>
      <c r="BK109" s="76"/>
      <c r="BL109" s="76"/>
      <c r="BM109" s="76"/>
      <c r="BN109" s="76"/>
      <c r="BO109" s="76"/>
      <c r="BP109" s="76"/>
      <c r="BQ109" s="76"/>
      <c r="BR109" s="76"/>
      <c r="BS109" s="76"/>
      <c r="BT109" s="76"/>
      <c r="BU109" s="76"/>
      <c r="BV109" s="76"/>
      <c r="BW109" s="76"/>
      <c r="BX109" s="76"/>
      <c r="BY109" s="76"/>
      <c r="BZ109" s="76"/>
    </row>
    <row r="110" spans="1:78" s="36" customFormat="1" x14ac:dyDescent="0.25">
      <c r="A110" s="76"/>
      <c r="B110" s="112" t="s">
        <v>188</v>
      </c>
      <c r="C110" s="114"/>
      <c r="D110" s="20"/>
      <c r="E110" s="20"/>
      <c r="F110" s="20"/>
      <c r="G110" s="21"/>
      <c r="H110" s="110"/>
      <c r="I110" s="31"/>
      <c r="J110" s="31"/>
      <c r="K110" s="31"/>
      <c r="L110" s="32"/>
      <c r="M110" s="30">
        <v>375000</v>
      </c>
      <c r="N110" s="31">
        <v>5</v>
      </c>
      <c r="O110" s="31"/>
      <c r="P110" s="31">
        <v>75000</v>
      </c>
      <c r="Q110" s="32"/>
      <c r="R110" s="30">
        <v>375000</v>
      </c>
      <c r="S110" s="31">
        <v>5</v>
      </c>
      <c r="T110" s="31"/>
      <c r="U110" s="31">
        <v>75000</v>
      </c>
      <c r="V110" s="32"/>
      <c r="W110" s="30">
        <v>375000</v>
      </c>
      <c r="X110" s="31">
        <v>5</v>
      </c>
      <c r="Y110" s="31"/>
      <c r="Z110" s="31">
        <v>75000</v>
      </c>
      <c r="AA110" s="32"/>
      <c r="AB110" s="30">
        <v>375000</v>
      </c>
      <c r="AC110" s="31">
        <v>5</v>
      </c>
      <c r="AD110" s="31"/>
      <c r="AE110" s="31">
        <v>75000</v>
      </c>
      <c r="AF110" s="32"/>
      <c r="AG110" s="30">
        <v>375000</v>
      </c>
      <c r="AH110" s="31">
        <v>5</v>
      </c>
      <c r="AI110" s="31"/>
      <c r="AJ110" s="31">
        <v>75000</v>
      </c>
      <c r="AK110" s="32"/>
      <c r="AL110" s="33">
        <v>1875000</v>
      </c>
      <c r="AM110" s="33">
        <v>25</v>
      </c>
      <c r="AN110" s="33">
        <v>1875000</v>
      </c>
      <c r="AO110" s="103">
        <v>0.6</v>
      </c>
      <c r="AP110" s="76"/>
      <c r="AQ110" s="76"/>
      <c r="AR110" s="76"/>
      <c r="AS110" s="76"/>
      <c r="AT110" s="76"/>
      <c r="AU110" s="76"/>
      <c r="AV110" s="76"/>
      <c r="AW110" s="76"/>
      <c r="AX110" s="76"/>
      <c r="AY110" s="76"/>
      <c r="AZ110" s="76"/>
      <c r="BA110" s="76"/>
      <c r="BB110" s="76"/>
      <c r="BC110" s="76"/>
      <c r="BD110" s="76"/>
      <c r="BE110" s="76"/>
      <c r="BF110" s="76"/>
      <c r="BG110" s="76"/>
      <c r="BH110" s="76"/>
      <c r="BI110" s="76"/>
      <c r="BJ110" s="76"/>
      <c r="BK110" s="76"/>
      <c r="BL110" s="76"/>
      <c r="BM110" s="76"/>
      <c r="BN110" s="76"/>
      <c r="BO110" s="76"/>
      <c r="BP110" s="76"/>
      <c r="BQ110" s="76"/>
      <c r="BR110" s="76"/>
      <c r="BS110" s="76"/>
      <c r="BT110" s="76"/>
      <c r="BU110" s="76"/>
      <c r="BV110" s="76"/>
      <c r="BW110" s="76"/>
      <c r="BX110" s="76"/>
      <c r="BY110" s="76"/>
      <c r="BZ110" s="76"/>
    </row>
    <row r="111" spans="1:78" s="36" customFormat="1" x14ac:dyDescent="0.25">
      <c r="A111" s="76"/>
      <c r="B111" s="112" t="s">
        <v>189</v>
      </c>
      <c r="C111" s="114"/>
      <c r="D111" s="20"/>
      <c r="E111" s="20"/>
      <c r="F111" s="20"/>
      <c r="G111" s="21"/>
      <c r="H111" s="110"/>
      <c r="I111" s="31"/>
      <c r="J111" s="31"/>
      <c r="K111" s="31"/>
      <c r="L111" s="32"/>
      <c r="M111" s="30">
        <v>1650000</v>
      </c>
      <c r="N111" s="31">
        <v>18</v>
      </c>
      <c r="O111" s="31"/>
      <c r="P111" s="31">
        <v>93750</v>
      </c>
      <c r="Q111" s="32"/>
      <c r="R111" s="30">
        <v>1650000</v>
      </c>
      <c r="S111" s="31">
        <v>18</v>
      </c>
      <c r="T111" s="31"/>
      <c r="U111" s="31">
        <v>93750</v>
      </c>
      <c r="V111" s="32"/>
      <c r="W111" s="30">
        <v>1650000</v>
      </c>
      <c r="X111" s="31">
        <v>18</v>
      </c>
      <c r="Y111" s="31"/>
      <c r="Z111" s="31">
        <v>93750</v>
      </c>
      <c r="AA111" s="32"/>
      <c r="AB111" s="30">
        <v>1650000</v>
      </c>
      <c r="AC111" s="31">
        <v>17</v>
      </c>
      <c r="AD111" s="31"/>
      <c r="AE111" s="31">
        <v>93750</v>
      </c>
      <c r="AF111" s="32"/>
      <c r="AG111" s="30">
        <v>1650000</v>
      </c>
      <c r="AH111" s="31">
        <v>17</v>
      </c>
      <c r="AI111" s="31"/>
      <c r="AJ111" s="31">
        <v>93750</v>
      </c>
      <c r="AK111" s="32"/>
      <c r="AL111" s="33">
        <v>8250000</v>
      </c>
      <c r="AM111" s="33">
        <v>88</v>
      </c>
      <c r="AN111" s="33">
        <v>8250000</v>
      </c>
      <c r="AO111" s="103">
        <v>0.6</v>
      </c>
      <c r="AP111" s="76"/>
      <c r="AQ111" s="76"/>
      <c r="AR111" s="76"/>
      <c r="AS111" s="76"/>
      <c r="AT111" s="76"/>
      <c r="AU111" s="76"/>
      <c r="AV111" s="76"/>
      <c r="AW111" s="76"/>
      <c r="AX111" s="76"/>
      <c r="AY111" s="76"/>
      <c r="AZ111" s="76"/>
      <c r="BA111" s="76"/>
      <c r="BB111" s="76"/>
      <c r="BC111" s="76"/>
      <c r="BD111" s="76"/>
      <c r="BE111" s="76"/>
      <c r="BF111" s="76"/>
      <c r="BG111" s="76"/>
      <c r="BH111" s="76"/>
      <c r="BI111" s="76"/>
      <c r="BJ111" s="76"/>
      <c r="BK111" s="76"/>
      <c r="BL111" s="76"/>
      <c r="BM111" s="76"/>
      <c r="BN111" s="76"/>
      <c r="BO111" s="76"/>
      <c r="BP111" s="76"/>
      <c r="BQ111" s="76"/>
      <c r="BR111" s="76"/>
      <c r="BS111" s="76"/>
      <c r="BT111" s="76"/>
      <c r="BU111" s="76"/>
      <c r="BV111" s="76"/>
      <c r="BW111" s="76"/>
      <c r="BX111" s="76"/>
      <c r="BY111" s="76"/>
      <c r="BZ111" s="76"/>
    </row>
    <row r="112" spans="1:78" s="36" customFormat="1" x14ac:dyDescent="0.25">
      <c r="A112" s="76"/>
      <c r="B112" s="112" t="s">
        <v>190</v>
      </c>
      <c r="C112" s="114"/>
      <c r="D112" s="20"/>
      <c r="E112" s="20"/>
      <c r="F112" s="20"/>
      <c r="G112" s="21"/>
      <c r="H112" s="110">
        <v>3650000</v>
      </c>
      <c r="I112" s="31">
        <v>365</v>
      </c>
      <c r="J112" s="31"/>
      <c r="K112" s="31">
        <v>10000</v>
      </c>
      <c r="L112" s="32"/>
      <c r="M112" s="30">
        <v>3650000</v>
      </c>
      <c r="N112" s="31">
        <v>365</v>
      </c>
      <c r="O112" s="31"/>
      <c r="P112" s="31">
        <v>10000</v>
      </c>
      <c r="Q112" s="32"/>
      <c r="R112" s="30">
        <v>1000000</v>
      </c>
      <c r="S112" s="31">
        <v>100</v>
      </c>
      <c r="T112" s="31"/>
      <c r="U112" s="31">
        <v>10000</v>
      </c>
      <c r="V112" s="32"/>
      <c r="W112" s="30"/>
      <c r="X112" s="31"/>
      <c r="Y112" s="31"/>
      <c r="Z112" s="31"/>
      <c r="AA112" s="32"/>
      <c r="AB112" s="30"/>
      <c r="AC112" s="31"/>
      <c r="AD112" s="31"/>
      <c r="AE112" s="31"/>
      <c r="AF112" s="32"/>
      <c r="AG112" s="30"/>
      <c r="AH112" s="31"/>
      <c r="AI112" s="31"/>
      <c r="AJ112" s="31"/>
      <c r="AK112" s="32"/>
      <c r="AL112" s="33">
        <v>8300000</v>
      </c>
      <c r="AM112" s="33">
        <v>830</v>
      </c>
      <c r="AN112" s="33">
        <v>8300000</v>
      </c>
      <c r="AO112" s="103">
        <v>0.6</v>
      </c>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row>
    <row r="113" spans="1:78" s="36" customFormat="1" ht="30.75" customHeight="1" x14ac:dyDescent="0.25">
      <c r="A113" s="76"/>
      <c r="B113" s="112" t="s">
        <v>191</v>
      </c>
      <c r="C113" s="114"/>
      <c r="D113" s="20"/>
      <c r="E113" s="20"/>
      <c r="F113" s="20"/>
      <c r="G113" s="21"/>
      <c r="H113" s="30">
        <v>750000</v>
      </c>
      <c r="I113" s="31">
        <v>5</v>
      </c>
      <c r="J113" s="31"/>
      <c r="K113" s="31">
        <v>300000</v>
      </c>
      <c r="L113" s="32"/>
      <c r="M113" s="30">
        <v>2250000</v>
      </c>
      <c r="N113" s="31">
        <v>10</v>
      </c>
      <c r="O113" s="31"/>
      <c r="P113" s="31">
        <v>300000</v>
      </c>
      <c r="Q113" s="32"/>
      <c r="R113" s="30">
        <v>3000000</v>
      </c>
      <c r="S113" s="31">
        <v>10</v>
      </c>
      <c r="T113" s="31"/>
      <c r="U113" s="31">
        <v>300000</v>
      </c>
      <c r="V113" s="32"/>
      <c r="W113" s="30">
        <v>3000000</v>
      </c>
      <c r="X113" s="31">
        <v>10</v>
      </c>
      <c r="Y113" s="31"/>
      <c r="Z113" s="31">
        <v>300000</v>
      </c>
      <c r="AA113" s="32"/>
      <c r="AB113" s="30">
        <v>2250000</v>
      </c>
      <c r="AC113" s="31">
        <v>5</v>
      </c>
      <c r="AD113" s="31"/>
      <c r="AE113" s="31">
        <v>300000</v>
      </c>
      <c r="AF113" s="32"/>
      <c r="AG113" s="30">
        <v>750000</v>
      </c>
      <c r="AH113" s="31"/>
      <c r="AI113" s="31"/>
      <c r="AJ113" s="31"/>
      <c r="AK113" s="32"/>
      <c r="AL113" s="33">
        <v>12000000</v>
      </c>
      <c r="AM113" s="33">
        <v>40</v>
      </c>
      <c r="AN113" s="33">
        <v>12000000</v>
      </c>
      <c r="AO113" s="103">
        <v>0.6</v>
      </c>
      <c r="AP113" s="76"/>
      <c r="AQ113" s="76"/>
      <c r="AR113" s="76"/>
      <c r="AS113" s="76"/>
      <c r="AT113" s="76"/>
      <c r="AU113" s="76"/>
      <c r="AV113" s="76"/>
      <c r="AW113" s="76"/>
      <c r="AX113" s="76"/>
      <c r="AY113" s="76"/>
      <c r="AZ113" s="76"/>
      <c r="BA113" s="76"/>
      <c r="BB113" s="76"/>
      <c r="BC113" s="76"/>
      <c r="BD113" s="76"/>
      <c r="BE113" s="76"/>
      <c r="BF113" s="76"/>
      <c r="BG113" s="76"/>
      <c r="BH113" s="76"/>
      <c r="BI113" s="76"/>
      <c r="BJ113" s="76"/>
      <c r="BK113" s="76"/>
      <c r="BL113" s="76"/>
      <c r="BM113" s="76"/>
      <c r="BN113" s="76"/>
      <c r="BO113" s="76"/>
      <c r="BP113" s="76"/>
      <c r="BQ113" s="76"/>
      <c r="BR113" s="76"/>
      <c r="BS113" s="76"/>
      <c r="BT113" s="76"/>
      <c r="BU113" s="76"/>
      <c r="BV113" s="76"/>
      <c r="BW113" s="76"/>
      <c r="BX113" s="76"/>
      <c r="BY113" s="76"/>
      <c r="BZ113" s="76"/>
    </row>
    <row r="114" spans="1:78" s="36" customFormat="1" x14ac:dyDescent="0.25">
      <c r="A114" s="76"/>
      <c r="B114" s="112" t="s">
        <v>192</v>
      </c>
      <c r="C114" s="114"/>
      <c r="D114" s="20"/>
      <c r="E114" s="20"/>
      <c r="F114" s="20"/>
      <c r="G114" s="21"/>
      <c r="H114" s="30">
        <v>750000</v>
      </c>
      <c r="I114" s="31">
        <v>1</v>
      </c>
      <c r="J114" s="31"/>
      <c r="K114" s="31">
        <v>750000</v>
      </c>
      <c r="L114" s="32"/>
      <c r="M114" s="30">
        <v>6000000</v>
      </c>
      <c r="N114" s="31">
        <v>8</v>
      </c>
      <c r="O114" s="31"/>
      <c r="P114" s="31">
        <v>750000</v>
      </c>
      <c r="Q114" s="32"/>
      <c r="R114" s="30">
        <v>5250000</v>
      </c>
      <c r="S114" s="31">
        <v>7</v>
      </c>
      <c r="T114" s="31"/>
      <c r="U114" s="31">
        <v>750000</v>
      </c>
      <c r="V114" s="32"/>
      <c r="W114" s="30"/>
      <c r="X114" s="31"/>
      <c r="Y114" s="31"/>
      <c r="Z114" s="31"/>
      <c r="AA114" s="32"/>
      <c r="AB114" s="30"/>
      <c r="AC114" s="31"/>
      <c r="AD114" s="31"/>
      <c r="AE114" s="31"/>
      <c r="AF114" s="32"/>
      <c r="AG114" s="30"/>
      <c r="AH114" s="31"/>
      <c r="AI114" s="31"/>
      <c r="AJ114" s="31"/>
      <c r="AK114" s="32"/>
      <c r="AL114" s="33">
        <v>12000000</v>
      </c>
      <c r="AM114" s="33">
        <v>16</v>
      </c>
      <c r="AN114" s="33">
        <v>12000000</v>
      </c>
      <c r="AO114" s="103">
        <v>0.6</v>
      </c>
      <c r="AP114" s="76"/>
      <c r="AQ114" s="76"/>
      <c r="AR114" s="76"/>
      <c r="AS114" s="76"/>
      <c r="AT114" s="76"/>
      <c r="AU114" s="76"/>
      <c r="AV114" s="76"/>
      <c r="AW114" s="76"/>
      <c r="AX114" s="76"/>
      <c r="AY114" s="76"/>
      <c r="AZ114" s="76"/>
      <c r="BA114" s="76"/>
      <c r="BB114" s="76"/>
      <c r="BC114" s="76"/>
      <c r="BD114" s="76"/>
      <c r="BE114" s="76"/>
      <c r="BF114" s="76"/>
      <c r="BG114" s="76"/>
      <c r="BH114" s="76"/>
      <c r="BI114" s="76"/>
      <c r="BJ114" s="76"/>
      <c r="BK114" s="76"/>
      <c r="BL114" s="76"/>
      <c r="BM114" s="76"/>
      <c r="BN114" s="76"/>
      <c r="BO114" s="76"/>
      <c r="BP114" s="76"/>
      <c r="BQ114" s="76"/>
      <c r="BR114" s="76"/>
      <c r="BS114" s="76"/>
      <c r="BT114" s="76"/>
      <c r="BU114" s="76"/>
      <c r="BV114" s="76"/>
      <c r="BW114" s="76"/>
      <c r="BX114" s="76"/>
      <c r="BY114" s="76"/>
      <c r="BZ114" s="76"/>
    </row>
    <row r="115" spans="1:78" s="25" customFormat="1" x14ac:dyDescent="0.25">
      <c r="A115" s="68">
        <v>117</v>
      </c>
      <c r="B115" s="115" t="s">
        <v>86</v>
      </c>
      <c r="H115" s="64">
        <v>938000</v>
      </c>
      <c r="I115" s="52"/>
      <c r="J115" s="52"/>
      <c r="K115" s="52"/>
      <c r="L115" s="53"/>
      <c r="M115" s="35">
        <v>1876000</v>
      </c>
      <c r="N115" s="52"/>
      <c r="O115" s="52"/>
      <c r="P115" s="52"/>
      <c r="Q115" s="53"/>
      <c r="R115" s="35">
        <v>1876000</v>
      </c>
      <c r="S115" s="52"/>
      <c r="T115" s="52"/>
      <c r="U115" s="52"/>
      <c r="V115" s="53"/>
      <c r="W115" s="35">
        <v>1876000</v>
      </c>
      <c r="X115" s="52"/>
      <c r="Y115" s="52"/>
      <c r="Z115" s="52"/>
      <c r="AA115" s="53"/>
      <c r="AB115" s="35">
        <v>1876000</v>
      </c>
      <c r="AC115" s="52"/>
      <c r="AD115" s="52"/>
      <c r="AE115" s="52"/>
      <c r="AF115" s="53"/>
      <c r="AG115" s="35">
        <v>938000</v>
      </c>
      <c r="AH115" s="52"/>
      <c r="AI115" s="52"/>
      <c r="AJ115" s="52"/>
      <c r="AK115" s="53"/>
      <c r="AL115" s="23">
        <v>9380000</v>
      </c>
      <c r="AM115" s="23"/>
      <c r="AN115" s="23">
        <v>9380000</v>
      </c>
      <c r="AO115" s="88"/>
      <c r="AP115" s="68"/>
      <c r="AQ115" s="68"/>
      <c r="AR115" s="68"/>
      <c r="AS115" s="68"/>
      <c r="AT115" s="68"/>
      <c r="AU115" s="68"/>
      <c r="AV115" s="68"/>
      <c r="AW115" s="68"/>
      <c r="AX115" s="68"/>
      <c r="AY115" s="68"/>
      <c r="AZ115" s="68"/>
      <c r="BA115" s="68"/>
      <c r="BB115" s="68"/>
      <c r="BC115" s="68"/>
      <c r="BD115" s="68"/>
      <c r="BE115" s="68"/>
      <c r="BF115" s="68"/>
      <c r="BG115" s="68"/>
      <c r="BH115" s="68"/>
      <c r="BI115" s="68"/>
      <c r="BJ115" s="68"/>
      <c r="BK115" s="68"/>
      <c r="BL115" s="68"/>
      <c r="BM115" s="68"/>
      <c r="BN115" s="68"/>
      <c r="BO115" s="68"/>
      <c r="BP115" s="68"/>
      <c r="BQ115" s="68"/>
      <c r="BR115" s="68"/>
      <c r="BS115" s="68"/>
      <c r="BT115" s="68"/>
      <c r="BU115" s="68"/>
      <c r="BV115" s="68"/>
      <c r="BW115" s="68"/>
      <c r="BX115" s="68"/>
      <c r="BY115" s="68"/>
      <c r="BZ115" s="68"/>
    </row>
    <row r="116" spans="1:78" s="25" customFormat="1" ht="35.1" customHeight="1" x14ac:dyDescent="0.25">
      <c r="A116" s="68"/>
      <c r="B116" s="112" t="s">
        <v>165</v>
      </c>
      <c r="C116" s="114"/>
      <c r="D116" s="20"/>
      <c r="E116" s="20"/>
      <c r="F116" s="20"/>
      <c r="G116" s="21"/>
      <c r="H116" s="30">
        <v>500500</v>
      </c>
      <c r="I116" s="31">
        <v>364</v>
      </c>
      <c r="J116" s="31"/>
      <c r="K116" s="31">
        <v>2750</v>
      </c>
      <c r="L116" s="32"/>
      <c r="M116" s="30">
        <v>1001000</v>
      </c>
      <c r="N116" s="31">
        <v>364</v>
      </c>
      <c r="O116" s="31"/>
      <c r="P116" s="31">
        <v>2750</v>
      </c>
      <c r="Q116" s="32"/>
      <c r="R116" s="30">
        <v>1001000</v>
      </c>
      <c r="S116" s="31">
        <v>364</v>
      </c>
      <c r="T116" s="31"/>
      <c r="U116" s="31">
        <v>2750</v>
      </c>
      <c r="V116" s="32"/>
      <c r="W116" s="30">
        <v>1001000</v>
      </c>
      <c r="X116" s="31">
        <v>364</v>
      </c>
      <c r="Y116" s="31"/>
      <c r="Z116" s="31">
        <v>2750</v>
      </c>
      <c r="AA116" s="32"/>
      <c r="AB116" s="30">
        <v>1001000</v>
      </c>
      <c r="AC116" s="31">
        <v>364</v>
      </c>
      <c r="AD116" s="31"/>
      <c r="AE116" s="31">
        <v>2750</v>
      </c>
      <c r="AF116" s="32"/>
      <c r="AG116" s="30">
        <v>500500</v>
      </c>
      <c r="AH116" s="31"/>
      <c r="AI116" s="31"/>
      <c r="AJ116" s="31"/>
      <c r="AK116" s="32"/>
      <c r="AL116" s="33">
        <v>5005000</v>
      </c>
      <c r="AM116" s="33">
        <v>1820</v>
      </c>
      <c r="AN116" s="33">
        <v>5005000</v>
      </c>
      <c r="AO116" s="103">
        <v>0.8</v>
      </c>
      <c r="AP116" s="68"/>
      <c r="AQ116" s="68"/>
      <c r="AR116" s="68"/>
      <c r="AS116" s="68"/>
      <c r="AT116" s="68"/>
      <c r="AU116" s="68"/>
      <c r="AV116" s="68"/>
      <c r="AW116" s="68"/>
      <c r="AX116" s="68"/>
      <c r="AY116" s="68"/>
      <c r="AZ116" s="68"/>
      <c r="BA116" s="68"/>
      <c r="BB116" s="68"/>
      <c r="BC116" s="68"/>
      <c r="BD116" s="68"/>
      <c r="BE116" s="68"/>
      <c r="BF116" s="68"/>
      <c r="BG116" s="68"/>
      <c r="BH116" s="68"/>
      <c r="BI116" s="68"/>
      <c r="BJ116" s="68"/>
      <c r="BK116" s="68"/>
      <c r="BL116" s="68"/>
      <c r="BM116" s="68"/>
      <c r="BN116" s="68"/>
      <c r="BO116" s="68"/>
      <c r="BP116" s="68"/>
      <c r="BQ116" s="68"/>
      <c r="BR116" s="68"/>
      <c r="BS116" s="68"/>
      <c r="BT116" s="68"/>
      <c r="BU116" s="68"/>
      <c r="BV116" s="68"/>
      <c r="BW116" s="68"/>
      <c r="BX116" s="68"/>
      <c r="BY116" s="68"/>
      <c r="BZ116" s="68"/>
    </row>
    <row r="117" spans="1:78" s="25" customFormat="1" ht="35.1" customHeight="1" x14ac:dyDescent="0.25">
      <c r="A117" s="68"/>
      <c r="B117" s="112" t="s">
        <v>166</v>
      </c>
      <c r="C117" s="114"/>
      <c r="D117" s="20"/>
      <c r="E117" s="20"/>
      <c r="F117" s="20"/>
      <c r="G117" s="21"/>
      <c r="H117" s="30">
        <v>437500</v>
      </c>
      <c r="I117" s="31">
        <v>250</v>
      </c>
      <c r="J117" s="31"/>
      <c r="K117" s="31">
        <v>3500</v>
      </c>
      <c r="L117" s="32"/>
      <c r="M117" s="30">
        <v>875000</v>
      </c>
      <c r="N117" s="31">
        <v>250</v>
      </c>
      <c r="O117" s="31"/>
      <c r="P117" s="31">
        <v>3500</v>
      </c>
      <c r="Q117" s="32"/>
      <c r="R117" s="30">
        <v>875000</v>
      </c>
      <c r="S117" s="31">
        <v>250</v>
      </c>
      <c r="T117" s="31"/>
      <c r="U117" s="31">
        <v>3500</v>
      </c>
      <c r="V117" s="32"/>
      <c r="W117" s="30">
        <v>875000</v>
      </c>
      <c r="X117" s="31">
        <v>250</v>
      </c>
      <c r="Y117" s="31"/>
      <c r="Z117" s="31">
        <v>3500</v>
      </c>
      <c r="AA117" s="32"/>
      <c r="AB117" s="30">
        <v>875000</v>
      </c>
      <c r="AC117" s="31">
        <v>250</v>
      </c>
      <c r="AD117" s="31"/>
      <c r="AE117" s="31">
        <v>3500</v>
      </c>
      <c r="AF117" s="32"/>
      <c r="AG117" s="30">
        <v>437500</v>
      </c>
      <c r="AH117" s="31"/>
      <c r="AI117" s="31"/>
      <c r="AJ117" s="31"/>
      <c r="AK117" s="32"/>
      <c r="AL117" s="33">
        <v>4375000</v>
      </c>
      <c r="AM117" s="33">
        <v>1250</v>
      </c>
      <c r="AN117" s="33">
        <v>4375000</v>
      </c>
      <c r="AO117" s="103">
        <v>0.8</v>
      </c>
      <c r="AP117" s="68"/>
      <c r="AQ117" s="68"/>
      <c r="AR117" s="68"/>
      <c r="AS117" s="68"/>
      <c r="AT117" s="68"/>
      <c r="AU117" s="68"/>
      <c r="AV117" s="68"/>
      <c r="AW117" s="68"/>
      <c r="AX117" s="68"/>
      <c r="AY117" s="68"/>
      <c r="AZ117" s="68"/>
      <c r="BA117" s="68"/>
      <c r="BB117" s="68"/>
      <c r="BC117" s="68"/>
      <c r="BD117" s="68"/>
      <c r="BE117" s="68"/>
      <c r="BF117" s="68"/>
      <c r="BG117" s="68"/>
      <c r="BH117" s="68"/>
      <c r="BI117" s="68"/>
      <c r="BJ117" s="68"/>
      <c r="BK117" s="68"/>
      <c r="BL117" s="68"/>
      <c r="BM117" s="68"/>
      <c r="BN117" s="68"/>
      <c r="BO117" s="68"/>
      <c r="BP117" s="68"/>
      <c r="BQ117" s="68"/>
      <c r="BR117" s="68"/>
      <c r="BS117" s="68"/>
      <c r="BT117" s="68"/>
      <c r="BU117" s="68"/>
      <c r="BV117" s="68"/>
      <c r="BW117" s="68"/>
      <c r="BX117" s="68"/>
      <c r="BY117" s="68"/>
      <c r="BZ117" s="68"/>
    </row>
    <row r="118" spans="1:78" s="25" customFormat="1" x14ac:dyDescent="0.25">
      <c r="A118" s="68"/>
      <c r="B118" s="115" t="s">
        <v>87</v>
      </c>
      <c r="H118" s="114">
        <v>10633875</v>
      </c>
      <c r="I118" s="52"/>
      <c r="J118" s="52"/>
      <c r="K118" s="52"/>
      <c r="L118" s="53"/>
      <c r="M118" s="35">
        <v>15191250</v>
      </c>
      <c r="N118" s="52"/>
      <c r="O118" s="52"/>
      <c r="P118" s="52"/>
      <c r="Q118" s="53"/>
      <c r="R118" s="35">
        <v>15191250</v>
      </c>
      <c r="S118" s="52"/>
      <c r="T118" s="52"/>
      <c r="U118" s="52"/>
      <c r="V118" s="53"/>
      <c r="W118" s="35">
        <v>15191250</v>
      </c>
      <c r="X118" s="52"/>
      <c r="Y118" s="52"/>
      <c r="Z118" s="52"/>
      <c r="AA118" s="53"/>
      <c r="AB118" s="35">
        <v>15191250</v>
      </c>
      <c r="AC118" s="52"/>
      <c r="AD118" s="52"/>
      <c r="AE118" s="52"/>
      <c r="AF118" s="53"/>
      <c r="AG118" s="35">
        <v>4557375</v>
      </c>
      <c r="AH118" s="52"/>
      <c r="AI118" s="52"/>
      <c r="AJ118" s="52"/>
      <c r="AK118" s="53"/>
      <c r="AL118" s="23">
        <v>75956250</v>
      </c>
      <c r="AM118" s="23"/>
      <c r="AN118" s="23">
        <v>75956250</v>
      </c>
      <c r="AO118" s="8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8"/>
      <c r="BW118" s="68"/>
      <c r="BX118" s="68"/>
      <c r="BY118" s="68"/>
      <c r="BZ118" s="68"/>
    </row>
    <row r="119" spans="1:78" s="25" customFormat="1" x14ac:dyDescent="0.25">
      <c r="A119" s="68"/>
      <c r="B119" s="112" t="s">
        <v>167</v>
      </c>
      <c r="C119" s="114"/>
      <c r="D119" s="20"/>
      <c r="E119" s="20"/>
      <c r="F119" s="20"/>
      <c r="G119" s="21"/>
      <c r="H119" s="30">
        <v>1312500</v>
      </c>
      <c r="I119" s="31">
        <v>3</v>
      </c>
      <c r="J119" s="31"/>
      <c r="K119" s="31">
        <v>625000</v>
      </c>
      <c r="L119" s="32"/>
      <c r="M119" s="30">
        <v>1875000</v>
      </c>
      <c r="N119" s="31">
        <v>3</v>
      </c>
      <c r="O119" s="31"/>
      <c r="P119" s="31">
        <v>625000</v>
      </c>
      <c r="Q119" s="32"/>
      <c r="R119" s="30">
        <v>1875000</v>
      </c>
      <c r="S119" s="31">
        <v>3</v>
      </c>
      <c r="T119" s="31"/>
      <c r="U119" s="31">
        <v>625000</v>
      </c>
      <c r="V119" s="32"/>
      <c r="W119" s="30">
        <v>1875000</v>
      </c>
      <c r="X119" s="31">
        <v>3</v>
      </c>
      <c r="Y119" s="31"/>
      <c r="Z119" s="31">
        <v>625000</v>
      </c>
      <c r="AA119" s="32"/>
      <c r="AB119" s="30">
        <v>1875000</v>
      </c>
      <c r="AC119" s="31">
        <v>3</v>
      </c>
      <c r="AD119" s="31"/>
      <c r="AE119" s="31">
        <v>625000</v>
      </c>
      <c r="AF119" s="32"/>
      <c r="AG119" s="30">
        <v>562500</v>
      </c>
      <c r="AH119" s="31"/>
      <c r="AI119" s="31"/>
      <c r="AJ119" s="31"/>
      <c r="AK119" s="32"/>
      <c r="AL119" s="33">
        <v>9375000</v>
      </c>
      <c r="AM119" s="33">
        <v>15</v>
      </c>
      <c r="AN119" s="33">
        <v>9375000</v>
      </c>
      <c r="AO119" s="103">
        <v>0.8</v>
      </c>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row>
    <row r="120" spans="1:78" s="25" customFormat="1" x14ac:dyDescent="0.25">
      <c r="A120" s="68"/>
      <c r="B120" s="112" t="s">
        <v>168</v>
      </c>
      <c r="C120" s="114"/>
      <c r="D120" s="20"/>
      <c r="E120" s="20"/>
      <c r="F120" s="20"/>
      <c r="G120" s="21"/>
      <c r="H120" s="30">
        <v>112000</v>
      </c>
      <c r="I120" s="31">
        <v>1</v>
      </c>
      <c r="J120" s="31"/>
      <c r="K120" s="31">
        <v>160000</v>
      </c>
      <c r="L120" s="32"/>
      <c r="M120" s="30">
        <v>160000</v>
      </c>
      <c r="N120" s="31">
        <v>1</v>
      </c>
      <c r="O120" s="31"/>
      <c r="P120" s="31">
        <v>160000</v>
      </c>
      <c r="Q120" s="32"/>
      <c r="R120" s="30">
        <v>160000</v>
      </c>
      <c r="S120" s="31">
        <v>1</v>
      </c>
      <c r="T120" s="31"/>
      <c r="U120" s="31">
        <v>160000</v>
      </c>
      <c r="V120" s="32"/>
      <c r="W120" s="30">
        <v>160000</v>
      </c>
      <c r="X120" s="31">
        <v>1</v>
      </c>
      <c r="Y120" s="31"/>
      <c r="Z120" s="31">
        <v>160000</v>
      </c>
      <c r="AA120" s="32"/>
      <c r="AB120" s="30">
        <v>160000</v>
      </c>
      <c r="AC120" s="31">
        <v>1</v>
      </c>
      <c r="AD120" s="31"/>
      <c r="AE120" s="31">
        <v>160000</v>
      </c>
      <c r="AF120" s="32"/>
      <c r="AG120" s="30">
        <v>48000</v>
      </c>
      <c r="AH120" s="31"/>
      <c r="AI120" s="31"/>
      <c r="AJ120" s="31"/>
      <c r="AK120" s="32"/>
      <c r="AL120" s="33">
        <v>800000</v>
      </c>
      <c r="AM120" s="33">
        <v>5</v>
      </c>
      <c r="AN120" s="33">
        <v>800000</v>
      </c>
      <c r="AO120" s="103">
        <v>0.8</v>
      </c>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8"/>
      <c r="BW120" s="68"/>
      <c r="BX120" s="68"/>
      <c r="BY120" s="68"/>
      <c r="BZ120" s="68"/>
    </row>
    <row r="121" spans="1:78" s="25" customFormat="1" x14ac:dyDescent="0.25">
      <c r="A121" s="68"/>
      <c r="B121" s="112" t="s">
        <v>169</v>
      </c>
      <c r="C121" s="114"/>
      <c r="D121" s="20"/>
      <c r="E121" s="20"/>
      <c r="F121" s="20"/>
      <c r="G121" s="21"/>
      <c r="H121" s="30">
        <v>109375</v>
      </c>
      <c r="I121" s="31">
        <v>50</v>
      </c>
      <c r="J121" s="31"/>
      <c r="K121" s="31">
        <v>3125</v>
      </c>
      <c r="L121" s="32"/>
      <c r="M121" s="30">
        <v>156250</v>
      </c>
      <c r="N121" s="31">
        <v>50</v>
      </c>
      <c r="O121" s="31"/>
      <c r="P121" s="31">
        <v>3125</v>
      </c>
      <c r="Q121" s="32"/>
      <c r="R121" s="30">
        <v>156250</v>
      </c>
      <c r="S121" s="31">
        <v>50</v>
      </c>
      <c r="T121" s="31"/>
      <c r="U121" s="31">
        <v>3125</v>
      </c>
      <c r="V121" s="32"/>
      <c r="W121" s="30">
        <v>156250</v>
      </c>
      <c r="X121" s="31">
        <v>50</v>
      </c>
      <c r="Y121" s="31"/>
      <c r="Z121" s="31">
        <v>3125</v>
      </c>
      <c r="AA121" s="32"/>
      <c r="AB121" s="30">
        <v>156250</v>
      </c>
      <c r="AC121" s="31">
        <v>50</v>
      </c>
      <c r="AD121" s="31"/>
      <c r="AE121" s="31">
        <v>3125</v>
      </c>
      <c r="AF121" s="32"/>
      <c r="AG121" s="30">
        <v>46875</v>
      </c>
      <c r="AH121" s="31"/>
      <c r="AI121" s="31"/>
      <c r="AJ121" s="31"/>
      <c r="AK121" s="32"/>
      <c r="AL121" s="33">
        <v>781250</v>
      </c>
      <c r="AM121" s="33">
        <v>250</v>
      </c>
      <c r="AN121" s="33">
        <v>781250</v>
      </c>
      <c r="AO121" s="103">
        <v>0.8</v>
      </c>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8"/>
      <c r="BW121" s="68"/>
      <c r="BX121" s="68"/>
      <c r="BY121" s="68"/>
      <c r="BZ121" s="68"/>
    </row>
    <row r="122" spans="1:78" s="25" customFormat="1" x14ac:dyDescent="0.25">
      <c r="A122" s="68"/>
      <c r="B122" s="112" t="s">
        <v>170</v>
      </c>
      <c r="C122" s="114"/>
      <c r="D122" s="20"/>
      <c r="E122" s="20"/>
      <c r="F122" s="20"/>
      <c r="G122" s="21"/>
      <c r="H122" s="30">
        <v>1924999.9999999998</v>
      </c>
      <c r="I122" s="31">
        <v>70</v>
      </c>
      <c r="J122" s="31"/>
      <c r="K122" s="31">
        <v>39285</v>
      </c>
      <c r="L122" s="32"/>
      <c r="M122" s="30">
        <v>2750000</v>
      </c>
      <c r="N122" s="31">
        <v>70</v>
      </c>
      <c r="O122" s="31"/>
      <c r="P122" s="31">
        <v>39285</v>
      </c>
      <c r="Q122" s="32"/>
      <c r="R122" s="30">
        <v>2750000</v>
      </c>
      <c r="S122" s="31">
        <v>70</v>
      </c>
      <c r="T122" s="31"/>
      <c r="U122" s="31">
        <v>39285</v>
      </c>
      <c r="V122" s="32"/>
      <c r="W122" s="30">
        <v>2750000</v>
      </c>
      <c r="X122" s="31">
        <v>70</v>
      </c>
      <c r="Y122" s="31"/>
      <c r="Z122" s="31">
        <v>39285</v>
      </c>
      <c r="AA122" s="32"/>
      <c r="AB122" s="30">
        <v>2750000</v>
      </c>
      <c r="AC122" s="31">
        <v>70</v>
      </c>
      <c r="AD122" s="31"/>
      <c r="AE122" s="31">
        <v>39285</v>
      </c>
      <c r="AF122" s="32"/>
      <c r="AG122" s="30">
        <v>825000</v>
      </c>
      <c r="AH122" s="31"/>
      <c r="AI122" s="31"/>
      <c r="AJ122" s="31"/>
      <c r="AK122" s="32"/>
      <c r="AL122" s="33">
        <v>13750000</v>
      </c>
      <c r="AM122" s="33">
        <v>350</v>
      </c>
      <c r="AN122" s="33">
        <v>13750000</v>
      </c>
      <c r="AO122" s="103">
        <v>0.8</v>
      </c>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row>
    <row r="123" spans="1:78" s="25" customFormat="1" ht="30" x14ac:dyDescent="0.25">
      <c r="A123" s="68"/>
      <c r="B123" s="112" t="s">
        <v>171</v>
      </c>
      <c r="C123" s="114"/>
      <c r="D123" s="20"/>
      <c r="E123" s="20"/>
      <c r="F123" s="20"/>
      <c r="G123" s="21"/>
      <c r="H123" s="30">
        <v>1522500</v>
      </c>
      <c r="I123" s="31">
        <v>40</v>
      </c>
      <c r="J123" s="31"/>
      <c r="K123" s="31">
        <v>54375</v>
      </c>
      <c r="L123" s="32"/>
      <c r="M123" s="30">
        <v>2175000</v>
      </c>
      <c r="N123" s="31">
        <v>40</v>
      </c>
      <c r="O123" s="31"/>
      <c r="P123" s="31">
        <v>54375</v>
      </c>
      <c r="Q123" s="32"/>
      <c r="R123" s="30">
        <v>2175000</v>
      </c>
      <c r="S123" s="31">
        <v>40</v>
      </c>
      <c r="T123" s="31"/>
      <c r="U123" s="31">
        <v>54375</v>
      </c>
      <c r="V123" s="32"/>
      <c r="W123" s="30">
        <v>2175000</v>
      </c>
      <c r="X123" s="31">
        <v>40</v>
      </c>
      <c r="Y123" s="31"/>
      <c r="Z123" s="31">
        <v>54375</v>
      </c>
      <c r="AA123" s="32"/>
      <c r="AB123" s="30">
        <v>2175000</v>
      </c>
      <c r="AC123" s="31">
        <v>40</v>
      </c>
      <c r="AD123" s="31"/>
      <c r="AE123" s="31">
        <v>54375</v>
      </c>
      <c r="AF123" s="32"/>
      <c r="AG123" s="30">
        <v>652500</v>
      </c>
      <c r="AH123" s="31"/>
      <c r="AI123" s="31"/>
      <c r="AJ123" s="31"/>
      <c r="AK123" s="32"/>
      <c r="AL123" s="33">
        <v>10875000</v>
      </c>
      <c r="AM123" s="33">
        <v>200</v>
      </c>
      <c r="AN123" s="33">
        <v>10875000</v>
      </c>
      <c r="AO123" s="103">
        <v>0.8</v>
      </c>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8"/>
      <c r="BW123" s="68"/>
      <c r="BX123" s="68"/>
      <c r="BY123" s="68"/>
      <c r="BZ123" s="68"/>
    </row>
    <row r="124" spans="1:78" s="25" customFormat="1" x14ac:dyDescent="0.25">
      <c r="A124" s="68"/>
      <c r="B124" s="112" t="s">
        <v>172</v>
      </c>
      <c r="C124" s="114"/>
      <c r="D124" s="20"/>
      <c r="E124" s="20"/>
      <c r="F124" s="20"/>
      <c r="G124" s="21"/>
      <c r="H124" s="30">
        <v>1715000</v>
      </c>
      <c r="I124" s="31">
        <v>8</v>
      </c>
      <c r="J124" s="31"/>
      <c r="K124" s="31">
        <v>306250</v>
      </c>
      <c r="L124" s="32"/>
      <c r="M124" s="30">
        <v>2450000</v>
      </c>
      <c r="N124" s="31">
        <v>8</v>
      </c>
      <c r="O124" s="31"/>
      <c r="P124" s="31">
        <v>306250</v>
      </c>
      <c r="Q124" s="32"/>
      <c r="R124" s="30">
        <v>2450000</v>
      </c>
      <c r="S124" s="31">
        <v>8</v>
      </c>
      <c r="T124" s="31"/>
      <c r="U124" s="31">
        <v>306250</v>
      </c>
      <c r="V124" s="32"/>
      <c r="W124" s="30">
        <v>2450000</v>
      </c>
      <c r="X124" s="31">
        <v>8</v>
      </c>
      <c r="Y124" s="31"/>
      <c r="Z124" s="31">
        <v>306250</v>
      </c>
      <c r="AA124" s="32"/>
      <c r="AB124" s="30">
        <v>2450000</v>
      </c>
      <c r="AC124" s="31">
        <v>8</v>
      </c>
      <c r="AD124" s="31"/>
      <c r="AE124" s="31">
        <v>306250</v>
      </c>
      <c r="AF124" s="32"/>
      <c r="AG124" s="30">
        <v>735000</v>
      </c>
      <c r="AH124" s="31"/>
      <c r="AI124" s="31"/>
      <c r="AJ124" s="31"/>
      <c r="AK124" s="32"/>
      <c r="AL124" s="33">
        <v>12250000</v>
      </c>
      <c r="AM124" s="33">
        <v>40</v>
      </c>
      <c r="AN124" s="33">
        <v>12250000</v>
      </c>
      <c r="AO124" s="103">
        <v>0.8</v>
      </c>
      <c r="AP124" s="68"/>
      <c r="AQ124" s="68"/>
      <c r="AR124" s="68"/>
      <c r="AS124" s="68"/>
      <c r="AT124" s="68"/>
      <c r="AU124" s="68"/>
      <c r="AV124" s="68"/>
      <c r="AW124" s="68"/>
      <c r="AX124" s="68"/>
      <c r="AY124" s="68"/>
      <c r="AZ124" s="68"/>
      <c r="BA124" s="68"/>
      <c r="BB124" s="68"/>
      <c r="BC124" s="68"/>
      <c r="BD124" s="68"/>
      <c r="BE124" s="68"/>
      <c r="BF124" s="68"/>
      <c r="BG124" s="68"/>
      <c r="BH124" s="68"/>
      <c r="BI124" s="68"/>
      <c r="BJ124" s="68"/>
      <c r="BK124" s="68"/>
      <c r="BL124" s="68"/>
      <c r="BM124" s="68"/>
      <c r="BN124" s="68"/>
      <c r="BO124" s="68"/>
      <c r="BP124" s="68"/>
      <c r="BQ124" s="68"/>
      <c r="BR124" s="68"/>
      <c r="BS124" s="68"/>
      <c r="BT124" s="68"/>
      <c r="BU124" s="68"/>
      <c r="BV124" s="68"/>
      <c r="BW124" s="68"/>
      <c r="BX124" s="68"/>
      <c r="BY124" s="68"/>
      <c r="BZ124" s="68"/>
    </row>
    <row r="125" spans="1:78" s="25" customFormat="1" x14ac:dyDescent="0.25">
      <c r="A125" s="68"/>
      <c r="B125" s="112" t="s">
        <v>173</v>
      </c>
      <c r="C125" s="114"/>
      <c r="D125" s="20"/>
      <c r="E125" s="20"/>
      <c r="F125" s="20"/>
      <c r="G125" s="21"/>
      <c r="H125" s="30">
        <v>140000</v>
      </c>
      <c r="I125" s="31">
        <v>15</v>
      </c>
      <c r="J125" s="31"/>
      <c r="K125" s="31">
        <v>13333</v>
      </c>
      <c r="L125" s="32"/>
      <c r="M125" s="30">
        <v>200000</v>
      </c>
      <c r="N125" s="31">
        <v>15</v>
      </c>
      <c r="O125" s="31"/>
      <c r="P125" s="31">
        <v>13333</v>
      </c>
      <c r="Q125" s="32"/>
      <c r="R125" s="30">
        <v>200000</v>
      </c>
      <c r="S125" s="31">
        <v>15</v>
      </c>
      <c r="T125" s="31"/>
      <c r="U125" s="31">
        <v>13333</v>
      </c>
      <c r="V125" s="32"/>
      <c r="W125" s="30">
        <v>200000</v>
      </c>
      <c r="X125" s="31">
        <v>15</v>
      </c>
      <c r="Y125" s="31"/>
      <c r="Z125" s="31">
        <v>13333</v>
      </c>
      <c r="AA125" s="32"/>
      <c r="AB125" s="30">
        <v>200000</v>
      </c>
      <c r="AC125" s="31">
        <v>15</v>
      </c>
      <c r="AD125" s="31"/>
      <c r="AE125" s="31">
        <v>13333</v>
      </c>
      <c r="AF125" s="32"/>
      <c r="AG125" s="30">
        <v>60000</v>
      </c>
      <c r="AH125" s="31"/>
      <c r="AI125" s="31"/>
      <c r="AJ125" s="31"/>
      <c r="AK125" s="32"/>
      <c r="AL125" s="33">
        <v>1000000</v>
      </c>
      <c r="AM125" s="33">
        <v>75</v>
      </c>
      <c r="AN125" s="33">
        <v>1000000</v>
      </c>
      <c r="AO125" s="103">
        <v>0.8</v>
      </c>
      <c r="AP125" s="68"/>
      <c r="AQ125" s="68"/>
      <c r="AR125" s="68"/>
      <c r="AS125" s="68"/>
      <c r="AT125" s="68"/>
      <c r="AU125" s="68"/>
      <c r="AV125" s="68"/>
      <c r="AW125" s="68"/>
      <c r="AX125" s="68"/>
      <c r="AY125" s="68"/>
      <c r="AZ125" s="68"/>
      <c r="BA125" s="68"/>
      <c r="BB125" s="68"/>
      <c r="BC125" s="68"/>
      <c r="BD125" s="68"/>
      <c r="BE125" s="68"/>
      <c r="BF125" s="68"/>
      <c r="BG125" s="68"/>
      <c r="BH125" s="68"/>
      <c r="BI125" s="68"/>
      <c r="BJ125" s="68"/>
      <c r="BK125" s="68"/>
      <c r="BL125" s="68"/>
      <c r="BM125" s="68"/>
      <c r="BN125" s="68"/>
      <c r="BO125" s="68"/>
      <c r="BP125" s="68"/>
      <c r="BQ125" s="68"/>
      <c r="BR125" s="68"/>
      <c r="BS125" s="68"/>
      <c r="BT125" s="68"/>
      <c r="BU125" s="68"/>
      <c r="BV125" s="68"/>
      <c r="BW125" s="68"/>
      <c r="BX125" s="68"/>
      <c r="BY125" s="68"/>
      <c r="BZ125" s="68"/>
    </row>
    <row r="126" spans="1:78" s="25" customFormat="1" x14ac:dyDescent="0.25">
      <c r="A126" s="68"/>
      <c r="B126" s="112" t="s">
        <v>174</v>
      </c>
      <c r="C126" s="114"/>
      <c r="D126" s="20"/>
      <c r="E126" s="20"/>
      <c r="F126" s="20"/>
      <c r="G126" s="21"/>
      <c r="H126" s="30">
        <v>3797499.9999999995</v>
      </c>
      <c r="I126" s="31">
        <v>260</v>
      </c>
      <c r="J126" s="31"/>
      <c r="K126" s="31">
        <v>20865</v>
      </c>
      <c r="L126" s="32"/>
      <c r="M126" s="30">
        <v>5425000</v>
      </c>
      <c r="N126" s="31">
        <v>260</v>
      </c>
      <c r="O126" s="31"/>
      <c r="P126" s="31">
        <v>20865</v>
      </c>
      <c r="Q126" s="32"/>
      <c r="R126" s="30">
        <v>5425000</v>
      </c>
      <c r="S126" s="31">
        <v>260</v>
      </c>
      <c r="T126" s="31"/>
      <c r="U126" s="31">
        <v>20865</v>
      </c>
      <c r="V126" s="32"/>
      <c r="W126" s="30">
        <v>5425000</v>
      </c>
      <c r="X126" s="31">
        <v>260</v>
      </c>
      <c r="Y126" s="31"/>
      <c r="Z126" s="31">
        <v>20865</v>
      </c>
      <c r="AA126" s="32"/>
      <c r="AB126" s="30">
        <v>5425000</v>
      </c>
      <c r="AC126" s="31">
        <v>260</v>
      </c>
      <c r="AD126" s="31"/>
      <c r="AE126" s="31">
        <v>20865</v>
      </c>
      <c r="AF126" s="32"/>
      <c r="AG126" s="30">
        <v>1627500</v>
      </c>
      <c r="AH126" s="31"/>
      <c r="AI126" s="31"/>
      <c r="AJ126" s="31"/>
      <c r="AK126" s="32"/>
      <c r="AL126" s="33">
        <v>27125000</v>
      </c>
      <c r="AM126" s="33">
        <v>1300</v>
      </c>
      <c r="AN126" s="33">
        <v>27125000</v>
      </c>
      <c r="AO126" s="103">
        <v>0.8</v>
      </c>
      <c r="AP126" s="68"/>
      <c r="AQ126" s="68"/>
      <c r="AR126" s="68"/>
      <c r="AS126" s="68"/>
      <c r="AT126" s="68"/>
      <c r="AU126" s="68"/>
      <c r="AV126" s="68"/>
      <c r="AW126" s="68"/>
      <c r="AX126" s="68"/>
      <c r="AY126" s="68"/>
      <c r="AZ126" s="68"/>
      <c r="BA126" s="68"/>
      <c r="BB126" s="68"/>
      <c r="BC126" s="68"/>
      <c r="BD126" s="68"/>
      <c r="BE126" s="68"/>
      <c r="BF126" s="68"/>
      <c r="BG126" s="68"/>
      <c r="BH126" s="68"/>
      <c r="BI126" s="68"/>
      <c r="BJ126" s="68"/>
      <c r="BK126" s="68"/>
      <c r="BL126" s="68"/>
      <c r="BM126" s="68"/>
      <c r="BN126" s="68"/>
      <c r="BO126" s="68"/>
      <c r="BP126" s="68"/>
      <c r="BQ126" s="68"/>
      <c r="BR126" s="68"/>
      <c r="BS126" s="68"/>
      <c r="BT126" s="68"/>
      <c r="BU126" s="68"/>
      <c r="BV126" s="68"/>
      <c r="BW126" s="68"/>
      <c r="BX126" s="68"/>
      <c r="BY126" s="68"/>
      <c r="BZ126" s="68"/>
    </row>
    <row r="127" spans="1:78" s="25" customFormat="1" ht="35.1" customHeight="1" x14ac:dyDescent="0.25">
      <c r="A127" s="68"/>
      <c r="B127" s="115" t="s">
        <v>88</v>
      </c>
      <c r="H127" s="114">
        <v>625000</v>
      </c>
      <c r="I127" s="52"/>
      <c r="J127" s="52"/>
      <c r="K127" s="52"/>
      <c r="L127" s="53"/>
      <c r="M127" s="35">
        <v>1562500</v>
      </c>
      <c r="N127" s="52"/>
      <c r="O127" s="52"/>
      <c r="P127" s="52"/>
      <c r="Q127" s="53"/>
      <c r="R127" s="35">
        <v>1562500</v>
      </c>
      <c r="S127" s="52"/>
      <c r="T127" s="52"/>
      <c r="U127" s="52"/>
      <c r="V127" s="53"/>
      <c r="W127" s="35">
        <v>1562500</v>
      </c>
      <c r="X127" s="52"/>
      <c r="Y127" s="52"/>
      <c r="Z127" s="52"/>
      <c r="AA127" s="53"/>
      <c r="AB127" s="35">
        <v>1562500</v>
      </c>
      <c r="AC127" s="52"/>
      <c r="AD127" s="52"/>
      <c r="AE127" s="52"/>
      <c r="AF127" s="53"/>
      <c r="AG127" s="35">
        <v>937500</v>
      </c>
      <c r="AH127" s="52"/>
      <c r="AI127" s="52"/>
      <c r="AJ127" s="52"/>
      <c r="AK127" s="53"/>
      <c r="AL127" s="23">
        <v>7812500</v>
      </c>
      <c r="AM127" s="23"/>
      <c r="AN127" s="23">
        <v>7812500</v>
      </c>
      <c r="AO127" s="88"/>
      <c r="AP127" s="68"/>
      <c r="AQ127" s="68"/>
      <c r="AR127" s="68"/>
      <c r="AS127" s="68"/>
      <c r="AT127" s="68"/>
      <c r="AU127" s="68"/>
      <c r="AV127" s="68"/>
      <c r="AW127" s="68"/>
      <c r="AX127" s="68"/>
      <c r="AY127" s="68"/>
      <c r="AZ127" s="68"/>
      <c r="BA127" s="68"/>
      <c r="BB127" s="68"/>
      <c r="BC127" s="68"/>
      <c r="BD127" s="68"/>
      <c r="BE127" s="68"/>
      <c r="BF127" s="68"/>
      <c r="BG127" s="68"/>
      <c r="BH127" s="68"/>
      <c r="BI127" s="68"/>
      <c r="BJ127" s="68"/>
      <c r="BK127" s="68"/>
      <c r="BL127" s="68"/>
      <c r="BM127" s="68"/>
      <c r="BN127" s="68"/>
      <c r="BO127" s="68"/>
      <c r="BP127" s="68"/>
      <c r="BQ127" s="68"/>
      <c r="BR127" s="68"/>
      <c r="BS127" s="68"/>
      <c r="BT127" s="68"/>
      <c r="BU127" s="68"/>
      <c r="BV127" s="68"/>
      <c r="BW127" s="68"/>
      <c r="BX127" s="68"/>
      <c r="BY127" s="68"/>
      <c r="BZ127" s="68"/>
    </row>
    <row r="128" spans="1:78" s="25" customFormat="1" x14ac:dyDescent="0.25">
      <c r="A128" s="68"/>
      <c r="B128" s="112" t="s">
        <v>175</v>
      </c>
      <c r="C128" s="114"/>
      <c r="D128" s="20"/>
      <c r="E128" s="20"/>
      <c r="F128" s="20"/>
      <c r="G128" s="21"/>
      <c r="H128" s="30">
        <v>375000</v>
      </c>
      <c r="I128" s="31">
        <v>500</v>
      </c>
      <c r="J128" s="31"/>
      <c r="K128" s="31">
        <v>1875</v>
      </c>
      <c r="L128" s="32"/>
      <c r="M128" s="30">
        <v>937500</v>
      </c>
      <c r="N128" s="31">
        <v>500</v>
      </c>
      <c r="O128" s="31"/>
      <c r="P128" s="31">
        <v>1875</v>
      </c>
      <c r="Q128" s="32"/>
      <c r="R128" s="30">
        <v>937500</v>
      </c>
      <c r="S128" s="31">
        <v>500</v>
      </c>
      <c r="T128" s="31"/>
      <c r="U128" s="31">
        <v>1875</v>
      </c>
      <c r="V128" s="32"/>
      <c r="W128" s="30">
        <v>937500</v>
      </c>
      <c r="X128" s="31">
        <v>500</v>
      </c>
      <c r="Y128" s="31"/>
      <c r="Z128" s="31">
        <v>1875</v>
      </c>
      <c r="AA128" s="32"/>
      <c r="AB128" s="30">
        <v>937500</v>
      </c>
      <c r="AC128" s="31">
        <v>500</v>
      </c>
      <c r="AD128" s="31"/>
      <c r="AE128" s="31">
        <v>1875</v>
      </c>
      <c r="AF128" s="32"/>
      <c r="AG128" s="30">
        <v>562500</v>
      </c>
      <c r="AH128" s="31"/>
      <c r="AI128" s="31"/>
      <c r="AJ128" s="31"/>
      <c r="AK128" s="32"/>
      <c r="AL128" s="33">
        <v>4687500</v>
      </c>
      <c r="AM128" s="33">
        <v>2500</v>
      </c>
      <c r="AN128" s="33">
        <v>4687500</v>
      </c>
      <c r="AO128" s="103">
        <v>0.8</v>
      </c>
      <c r="AP128" s="68"/>
      <c r="AQ128" s="68"/>
      <c r="AR128" s="68"/>
      <c r="AS128" s="68"/>
      <c r="AT128" s="68"/>
      <c r="AU128" s="68"/>
      <c r="AV128" s="68"/>
      <c r="AW128" s="68"/>
      <c r="AX128" s="68"/>
      <c r="AY128" s="68"/>
      <c r="AZ128" s="68"/>
      <c r="BA128" s="68"/>
      <c r="BB128" s="68"/>
      <c r="BC128" s="68"/>
      <c r="BD128" s="68"/>
      <c r="BE128" s="68"/>
      <c r="BF128" s="68"/>
      <c r="BG128" s="68"/>
      <c r="BH128" s="68"/>
      <c r="BI128" s="68"/>
      <c r="BJ128" s="68"/>
      <c r="BK128" s="68"/>
      <c r="BL128" s="68"/>
      <c r="BM128" s="68"/>
      <c r="BN128" s="68"/>
      <c r="BO128" s="68"/>
      <c r="BP128" s="68"/>
      <c r="BQ128" s="68"/>
      <c r="BR128" s="68"/>
      <c r="BS128" s="68"/>
      <c r="BT128" s="68"/>
      <c r="BU128" s="68"/>
      <c r="BV128" s="68"/>
      <c r="BW128" s="68"/>
      <c r="BX128" s="68"/>
      <c r="BY128" s="68"/>
      <c r="BZ128" s="68"/>
    </row>
    <row r="129" spans="1:78" s="25" customFormat="1" x14ac:dyDescent="0.25">
      <c r="A129" s="68"/>
      <c r="B129" s="112" t="s">
        <v>176</v>
      </c>
      <c r="C129" s="114"/>
      <c r="D129" s="20"/>
      <c r="E129" s="20"/>
      <c r="F129" s="20"/>
      <c r="G129" s="21"/>
      <c r="H129" s="30">
        <v>250000</v>
      </c>
      <c r="I129" s="31">
        <v>200</v>
      </c>
      <c r="J129" s="31"/>
      <c r="K129" s="31">
        <v>3125</v>
      </c>
      <c r="L129" s="32"/>
      <c r="M129" s="30">
        <v>625000</v>
      </c>
      <c r="N129" s="31">
        <v>200</v>
      </c>
      <c r="O129" s="31"/>
      <c r="P129" s="31">
        <v>3125</v>
      </c>
      <c r="Q129" s="32"/>
      <c r="R129" s="30">
        <v>625000</v>
      </c>
      <c r="S129" s="31">
        <v>200</v>
      </c>
      <c r="T129" s="31"/>
      <c r="U129" s="31">
        <v>3125</v>
      </c>
      <c r="V129" s="32"/>
      <c r="W129" s="30">
        <v>625000</v>
      </c>
      <c r="X129" s="31">
        <v>200</v>
      </c>
      <c r="Y129" s="31"/>
      <c r="Z129" s="31">
        <v>3125</v>
      </c>
      <c r="AA129" s="32"/>
      <c r="AB129" s="30">
        <v>625000</v>
      </c>
      <c r="AC129" s="31">
        <v>200</v>
      </c>
      <c r="AD129" s="31"/>
      <c r="AE129" s="31">
        <v>3125</v>
      </c>
      <c r="AF129" s="32"/>
      <c r="AG129" s="30">
        <v>375000</v>
      </c>
      <c r="AH129" s="31"/>
      <c r="AI129" s="31"/>
      <c r="AJ129" s="31"/>
      <c r="AK129" s="32"/>
      <c r="AL129" s="33">
        <v>3125000</v>
      </c>
      <c r="AM129" s="33">
        <v>1000</v>
      </c>
      <c r="AN129" s="33">
        <v>3125000</v>
      </c>
      <c r="AO129" s="103">
        <v>0.8</v>
      </c>
      <c r="AP129" s="68"/>
      <c r="AQ129" s="68"/>
      <c r="AR129" s="68"/>
      <c r="AS129" s="68"/>
      <c r="AT129" s="68"/>
      <c r="AU129" s="68"/>
      <c r="AV129" s="68"/>
      <c r="AW129" s="68"/>
      <c r="AX129" s="68"/>
      <c r="AY129" s="68"/>
      <c r="AZ129" s="68"/>
      <c r="BA129" s="68"/>
      <c r="BB129" s="68"/>
      <c r="BC129" s="68"/>
      <c r="BD129" s="68"/>
      <c r="BE129" s="68"/>
      <c r="BF129" s="68"/>
      <c r="BG129" s="68"/>
      <c r="BH129" s="68"/>
      <c r="BI129" s="68"/>
      <c r="BJ129" s="68"/>
      <c r="BK129" s="68"/>
      <c r="BL129" s="68"/>
      <c r="BM129" s="68"/>
      <c r="BN129" s="68"/>
      <c r="BO129" s="68"/>
      <c r="BP129" s="68"/>
      <c r="BQ129" s="68"/>
      <c r="BR129" s="68"/>
      <c r="BS129" s="68"/>
      <c r="BT129" s="68"/>
      <c r="BU129" s="68"/>
      <c r="BV129" s="68"/>
      <c r="BW129" s="68"/>
      <c r="BX129" s="68"/>
      <c r="BY129" s="68"/>
      <c r="BZ129" s="68"/>
    </row>
    <row r="130" spans="1:78" s="25" customFormat="1" ht="35.1" customHeight="1" x14ac:dyDescent="0.25">
      <c r="A130" s="68"/>
      <c r="B130" s="115" t="s">
        <v>89</v>
      </c>
      <c r="H130" s="114">
        <v>3424500</v>
      </c>
      <c r="I130" s="52"/>
      <c r="J130" s="52"/>
      <c r="K130" s="52"/>
      <c r="L130" s="53"/>
      <c r="M130" s="35">
        <v>5299500</v>
      </c>
      <c r="N130" s="52"/>
      <c r="O130" s="52"/>
      <c r="P130" s="52"/>
      <c r="Q130" s="53"/>
      <c r="R130" s="35">
        <v>6987000</v>
      </c>
      <c r="S130" s="52"/>
      <c r="T130" s="52"/>
      <c r="U130" s="52"/>
      <c r="V130" s="53"/>
      <c r="W130" s="35">
        <v>6987000</v>
      </c>
      <c r="X130" s="52"/>
      <c r="Y130" s="52"/>
      <c r="Z130" s="52"/>
      <c r="AA130" s="53"/>
      <c r="AB130" s="35">
        <v>6987325</v>
      </c>
      <c r="AC130" s="52"/>
      <c r="AD130" s="52"/>
      <c r="AE130" s="52"/>
      <c r="AF130" s="53"/>
      <c r="AG130" s="35">
        <v>5250000</v>
      </c>
      <c r="AH130" s="52"/>
      <c r="AI130" s="52"/>
      <c r="AJ130" s="52"/>
      <c r="AK130" s="53"/>
      <c r="AL130" s="23">
        <v>34935325</v>
      </c>
      <c r="AM130" s="23"/>
      <c r="AN130" s="23">
        <v>34935325</v>
      </c>
      <c r="AO130" s="8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8"/>
      <c r="BW130" s="68"/>
      <c r="BX130" s="68"/>
      <c r="BY130" s="68"/>
      <c r="BZ130" s="68"/>
    </row>
    <row r="131" spans="1:78" s="25" customFormat="1" x14ac:dyDescent="0.25">
      <c r="A131" s="68"/>
      <c r="B131" s="112" t="s">
        <v>177</v>
      </c>
      <c r="C131" s="114"/>
      <c r="D131" s="20"/>
      <c r="E131" s="20"/>
      <c r="F131" s="20"/>
      <c r="G131" s="21"/>
      <c r="H131" s="30">
        <v>750000</v>
      </c>
      <c r="I131" s="31">
        <v>250</v>
      </c>
      <c r="J131" s="31"/>
      <c r="K131" s="31">
        <v>3000</v>
      </c>
      <c r="L131" s="32"/>
      <c r="M131" s="30">
        <v>750000</v>
      </c>
      <c r="N131" s="31">
        <v>250</v>
      </c>
      <c r="O131" s="31"/>
      <c r="P131" s="31">
        <v>3000</v>
      </c>
      <c r="Q131" s="32"/>
      <c r="R131" s="30">
        <v>750000</v>
      </c>
      <c r="S131" s="31">
        <v>250</v>
      </c>
      <c r="T131" s="31"/>
      <c r="U131" s="31">
        <v>3000</v>
      </c>
      <c r="V131" s="32"/>
      <c r="W131" s="30">
        <v>750000</v>
      </c>
      <c r="X131" s="31">
        <v>250</v>
      </c>
      <c r="Y131" s="31"/>
      <c r="Z131" s="31">
        <v>3000</v>
      </c>
      <c r="AA131" s="32"/>
      <c r="AB131" s="30">
        <v>750000</v>
      </c>
      <c r="AC131" s="31">
        <v>250</v>
      </c>
      <c r="AD131" s="31"/>
      <c r="AE131" s="31">
        <v>3000</v>
      </c>
      <c r="AF131" s="32"/>
      <c r="AG131" s="30"/>
      <c r="AH131" s="31"/>
      <c r="AI131" s="31"/>
      <c r="AJ131" s="31"/>
      <c r="AK131" s="32"/>
      <c r="AL131" s="33">
        <v>3750000</v>
      </c>
      <c r="AM131" s="33">
        <v>1250</v>
      </c>
      <c r="AN131" s="33">
        <v>3750000</v>
      </c>
      <c r="AO131" s="103">
        <v>0.8</v>
      </c>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row>
    <row r="132" spans="1:78" s="25" customFormat="1" x14ac:dyDescent="0.25">
      <c r="A132" s="68"/>
      <c r="B132" s="112" t="s">
        <v>178</v>
      </c>
      <c r="C132" s="114"/>
      <c r="D132" s="20"/>
      <c r="E132" s="20"/>
      <c r="F132" s="20"/>
      <c r="G132" s="21"/>
      <c r="H132" s="30">
        <v>1200000</v>
      </c>
      <c r="I132" s="31">
        <v>600</v>
      </c>
      <c r="J132" s="31"/>
      <c r="K132" s="31">
        <v>2000</v>
      </c>
      <c r="L132" s="32"/>
      <c r="M132" s="30">
        <v>1200000</v>
      </c>
      <c r="N132" s="31">
        <v>600</v>
      </c>
      <c r="O132" s="31"/>
      <c r="P132" s="31">
        <v>2000</v>
      </c>
      <c r="Q132" s="32"/>
      <c r="R132" s="30">
        <v>1200000</v>
      </c>
      <c r="S132" s="31">
        <v>600</v>
      </c>
      <c r="T132" s="31"/>
      <c r="U132" s="31">
        <v>2000</v>
      </c>
      <c r="V132" s="32"/>
      <c r="W132" s="30">
        <v>1200000</v>
      </c>
      <c r="X132" s="31">
        <v>600</v>
      </c>
      <c r="Y132" s="31"/>
      <c r="Z132" s="31">
        <v>2000</v>
      </c>
      <c r="AA132" s="32"/>
      <c r="AB132" s="30">
        <v>1200000</v>
      </c>
      <c r="AC132" s="31">
        <v>600</v>
      </c>
      <c r="AD132" s="31"/>
      <c r="AE132" s="31">
        <v>2000</v>
      </c>
      <c r="AF132" s="32"/>
      <c r="AG132" s="30"/>
      <c r="AH132" s="31"/>
      <c r="AI132" s="31"/>
      <c r="AJ132" s="31"/>
      <c r="AK132" s="32"/>
      <c r="AL132" s="33">
        <v>6000000</v>
      </c>
      <c r="AM132" s="33">
        <v>3000</v>
      </c>
      <c r="AN132" s="33">
        <v>6000000</v>
      </c>
      <c r="AO132" s="103">
        <v>0.8</v>
      </c>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8"/>
      <c r="BW132" s="68"/>
      <c r="BX132" s="68"/>
      <c r="BY132" s="68"/>
      <c r="BZ132" s="68"/>
    </row>
    <row r="133" spans="1:78" s="25" customFormat="1" x14ac:dyDescent="0.25">
      <c r="A133" s="68"/>
      <c r="B133" s="112" t="s">
        <v>179</v>
      </c>
      <c r="C133" s="114"/>
      <c r="D133" s="20"/>
      <c r="E133" s="20"/>
      <c r="F133" s="20"/>
      <c r="G133" s="21"/>
      <c r="H133" s="30">
        <v>587000</v>
      </c>
      <c r="I133" s="31">
        <v>11740</v>
      </c>
      <c r="J133" s="31"/>
      <c r="K133" s="31">
        <v>50</v>
      </c>
      <c r="L133" s="32"/>
      <c r="M133" s="30">
        <v>587000</v>
      </c>
      <c r="N133" s="31">
        <v>11740</v>
      </c>
      <c r="O133" s="31"/>
      <c r="P133" s="31">
        <v>50</v>
      </c>
      <c r="Q133" s="32"/>
      <c r="R133" s="30">
        <v>587000</v>
      </c>
      <c r="S133" s="31">
        <v>11740</v>
      </c>
      <c r="T133" s="31"/>
      <c r="U133" s="31">
        <v>50</v>
      </c>
      <c r="V133" s="32"/>
      <c r="W133" s="30">
        <v>587000</v>
      </c>
      <c r="X133" s="31">
        <v>11740</v>
      </c>
      <c r="Y133" s="31"/>
      <c r="Z133" s="31">
        <v>50</v>
      </c>
      <c r="AA133" s="32"/>
      <c r="AB133" s="30">
        <v>587325</v>
      </c>
      <c r="AC133" s="31">
        <v>11746</v>
      </c>
      <c r="AD133" s="31"/>
      <c r="AE133" s="31">
        <v>50</v>
      </c>
      <c r="AF133" s="32"/>
      <c r="AG133" s="30"/>
      <c r="AH133" s="31"/>
      <c r="AI133" s="31"/>
      <c r="AJ133" s="31"/>
      <c r="AK133" s="32"/>
      <c r="AL133" s="33">
        <v>2935325</v>
      </c>
      <c r="AM133" s="33">
        <v>58706</v>
      </c>
      <c r="AN133" s="33">
        <v>2935325</v>
      </c>
      <c r="AO133" s="103">
        <v>0.8</v>
      </c>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row>
    <row r="134" spans="1:78" s="25" customFormat="1" x14ac:dyDescent="0.25">
      <c r="A134" s="68"/>
      <c r="B134" s="112" t="s">
        <v>180</v>
      </c>
      <c r="C134" s="114"/>
      <c r="D134" s="20"/>
      <c r="E134" s="20"/>
      <c r="F134" s="20"/>
      <c r="G134" s="21"/>
      <c r="H134" s="30">
        <v>437500</v>
      </c>
      <c r="I134" s="31">
        <v>1</v>
      </c>
      <c r="J134" s="31"/>
      <c r="K134" s="31">
        <v>625000</v>
      </c>
      <c r="L134" s="32"/>
      <c r="M134" s="30">
        <v>625000</v>
      </c>
      <c r="N134" s="31">
        <v>1</v>
      </c>
      <c r="O134" s="31"/>
      <c r="P134" s="31">
        <v>625000</v>
      </c>
      <c r="Q134" s="32"/>
      <c r="R134" s="30">
        <v>625000</v>
      </c>
      <c r="S134" s="31">
        <v>1</v>
      </c>
      <c r="T134" s="31"/>
      <c r="U134" s="31">
        <v>625000</v>
      </c>
      <c r="V134" s="32"/>
      <c r="W134" s="30">
        <v>625000</v>
      </c>
      <c r="X134" s="31">
        <v>1</v>
      </c>
      <c r="Y134" s="31"/>
      <c r="Z134" s="31">
        <v>625000</v>
      </c>
      <c r="AA134" s="32"/>
      <c r="AB134" s="30">
        <v>625000</v>
      </c>
      <c r="AC134" s="31">
        <v>1</v>
      </c>
      <c r="AD134" s="31"/>
      <c r="AE134" s="31">
        <v>625000</v>
      </c>
      <c r="AF134" s="32"/>
      <c r="AG134" s="30">
        <v>187500</v>
      </c>
      <c r="AH134" s="31"/>
      <c r="AI134" s="31"/>
      <c r="AJ134" s="31"/>
      <c r="AK134" s="32"/>
      <c r="AL134" s="33">
        <v>3125000</v>
      </c>
      <c r="AM134" s="33">
        <v>5</v>
      </c>
      <c r="AN134" s="33">
        <v>3125000</v>
      </c>
      <c r="AO134" s="103">
        <v>0.8</v>
      </c>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row>
    <row r="135" spans="1:78" s="25" customFormat="1" x14ac:dyDescent="0.25">
      <c r="A135" s="68"/>
      <c r="B135" s="112" t="s">
        <v>181</v>
      </c>
      <c r="C135" s="114"/>
      <c r="D135" s="20"/>
      <c r="E135" s="20"/>
      <c r="F135" s="20"/>
      <c r="G135" s="21"/>
      <c r="H135" s="30"/>
      <c r="I135" s="31"/>
      <c r="J135" s="31"/>
      <c r="K135" s="31"/>
      <c r="L135" s="32"/>
      <c r="M135" s="30">
        <v>1250000</v>
      </c>
      <c r="N135" s="31">
        <v>500</v>
      </c>
      <c r="O135" s="31"/>
      <c r="P135" s="31">
        <v>2500</v>
      </c>
      <c r="Q135" s="32"/>
      <c r="R135" s="30">
        <v>2500000</v>
      </c>
      <c r="S135" s="31">
        <v>1000</v>
      </c>
      <c r="T135" s="31"/>
      <c r="U135" s="31">
        <v>2500</v>
      </c>
      <c r="V135" s="32"/>
      <c r="W135" s="30">
        <v>2500000</v>
      </c>
      <c r="X135" s="31">
        <v>1000</v>
      </c>
      <c r="Y135" s="31"/>
      <c r="Z135" s="31">
        <v>2500</v>
      </c>
      <c r="AA135" s="32"/>
      <c r="AB135" s="30">
        <v>2500000</v>
      </c>
      <c r="AC135" s="31">
        <v>1000</v>
      </c>
      <c r="AD135" s="31"/>
      <c r="AE135" s="31">
        <v>2500</v>
      </c>
      <c r="AF135" s="32"/>
      <c r="AG135" s="30">
        <v>3750000</v>
      </c>
      <c r="AH135" s="31">
        <v>1500</v>
      </c>
      <c r="AI135" s="31"/>
      <c r="AJ135" s="31">
        <v>2500</v>
      </c>
      <c r="AK135" s="32"/>
      <c r="AL135" s="33">
        <v>12500000</v>
      </c>
      <c r="AM135" s="33">
        <v>5000</v>
      </c>
      <c r="AN135" s="33">
        <v>12500000</v>
      </c>
      <c r="AO135" s="103">
        <v>0.8</v>
      </c>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row>
    <row r="136" spans="1:78" s="25" customFormat="1" ht="30" x14ac:dyDescent="0.25">
      <c r="A136" s="68"/>
      <c r="B136" s="112" t="s">
        <v>182</v>
      </c>
      <c r="C136" s="114"/>
      <c r="D136" s="20"/>
      <c r="E136" s="20"/>
      <c r="F136" s="20"/>
      <c r="G136" s="21"/>
      <c r="H136" s="30"/>
      <c r="I136" s="31"/>
      <c r="J136" s="31"/>
      <c r="K136" s="31"/>
      <c r="L136" s="32"/>
      <c r="M136" s="30">
        <v>437500</v>
      </c>
      <c r="N136" s="31">
        <v>100</v>
      </c>
      <c r="O136" s="31"/>
      <c r="P136" s="31">
        <v>4375</v>
      </c>
      <c r="Q136" s="32"/>
      <c r="R136" s="30">
        <v>875000</v>
      </c>
      <c r="S136" s="31">
        <v>200</v>
      </c>
      <c r="T136" s="31"/>
      <c r="U136" s="31">
        <v>4375</v>
      </c>
      <c r="V136" s="32"/>
      <c r="W136" s="30">
        <v>875000</v>
      </c>
      <c r="X136" s="31">
        <v>200</v>
      </c>
      <c r="Y136" s="31"/>
      <c r="Z136" s="31">
        <v>4375</v>
      </c>
      <c r="AA136" s="32"/>
      <c r="AB136" s="30">
        <v>875000</v>
      </c>
      <c r="AC136" s="31">
        <v>200</v>
      </c>
      <c r="AD136" s="31"/>
      <c r="AE136" s="31">
        <v>4375</v>
      </c>
      <c r="AF136" s="32"/>
      <c r="AG136" s="30">
        <v>1312500</v>
      </c>
      <c r="AH136" s="31">
        <v>300</v>
      </c>
      <c r="AI136" s="31"/>
      <c r="AJ136" s="31">
        <v>4375</v>
      </c>
      <c r="AK136" s="32"/>
      <c r="AL136" s="33">
        <v>4375000</v>
      </c>
      <c r="AM136" s="33">
        <v>1000</v>
      </c>
      <c r="AN136" s="33">
        <v>4375000</v>
      </c>
      <c r="AO136" s="103">
        <v>0.8</v>
      </c>
      <c r="AP136" s="68"/>
      <c r="AQ136" s="68"/>
      <c r="AR136" s="68"/>
      <c r="AS136" s="68"/>
      <c r="AT136" s="68"/>
      <c r="AU136" s="68"/>
      <c r="AV136" s="68"/>
      <c r="AW136" s="68"/>
      <c r="AX136" s="68"/>
      <c r="AY136" s="68"/>
      <c r="AZ136" s="68"/>
      <c r="BA136" s="68"/>
      <c r="BB136" s="68"/>
      <c r="BC136" s="68"/>
      <c r="BD136" s="68"/>
      <c r="BE136" s="68"/>
      <c r="BF136" s="68"/>
      <c r="BG136" s="68"/>
      <c r="BH136" s="68"/>
      <c r="BI136" s="68"/>
      <c r="BJ136" s="68"/>
      <c r="BK136" s="68"/>
      <c r="BL136" s="68"/>
      <c r="BM136" s="68"/>
      <c r="BN136" s="68"/>
      <c r="BO136" s="68"/>
      <c r="BP136" s="68"/>
      <c r="BQ136" s="68"/>
      <c r="BR136" s="68"/>
      <c r="BS136" s="68"/>
      <c r="BT136" s="68"/>
      <c r="BU136" s="68"/>
      <c r="BV136" s="68"/>
      <c r="BW136" s="68"/>
      <c r="BX136" s="68"/>
      <c r="BY136" s="68"/>
      <c r="BZ136" s="68"/>
    </row>
    <row r="137" spans="1:78" s="25" customFormat="1" x14ac:dyDescent="0.25">
      <c r="A137" s="68"/>
      <c r="B137" s="112" t="s">
        <v>183</v>
      </c>
      <c r="C137" s="114"/>
      <c r="D137" s="20"/>
      <c r="E137" s="20"/>
      <c r="F137" s="20"/>
      <c r="G137" s="21"/>
      <c r="H137" s="30">
        <v>200000</v>
      </c>
      <c r="I137" s="31">
        <v>50</v>
      </c>
      <c r="J137" s="31"/>
      <c r="K137" s="31">
        <v>4000</v>
      </c>
      <c r="L137" s="32"/>
      <c r="M137" s="30">
        <v>200000</v>
      </c>
      <c r="N137" s="31">
        <v>50</v>
      </c>
      <c r="O137" s="31"/>
      <c r="P137" s="31">
        <v>4000</v>
      </c>
      <c r="Q137" s="32"/>
      <c r="R137" s="30">
        <v>200000</v>
      </c>
      <c r="S137" s="31">
        <v>50</v>
      </c>
      <c r="T137" s="31"/>
      <c r="U137" s="31">
        <v>4000</v>
      </c>
      <c r="V137" s="32"/>
      <c r="W137" s="30">
        <v>200000</v>
      </c>
      <c r="X137" s="31">
        <v>50</v>
      </c>
      <c r="Y137" s="31"/>
      <c r="Z137" s="31">
        <v>4000</v>
      </c>
      <c r="AA137" s="32"/>
      <c r="AB137" s="30">
        <v>200000</v>
      </c>
      <c r="AC137" s="31">
        <v>50</v>
      </c>
      <c r="AD137" s="31"/>
      <c r="AE137" s="31">
        <v>4000</v>
      </c>
      <c r="AF137" s="32"/>
      <c r="AG137" s="30"/>
      <c r="AH137" s="31"/>
      <c r="AI137" s="31"/>
      <c r="AJ137" s="31"/>
      <c r="AK137" s="32"/>
      <c r="AL137" s="33">
        <v>1000000</v>
      </c>
      <c r="AM137" s="33">
        <v>250</v>
      </c>
      <c r="AN137" s="33">
        <v>1000000</v>
      </c>
      <c r="AO137" s="103">
        <v>0.8</v>
      </c>
      <c r="AP137" s="68"/>
      <c r="AQ137" s="68"/>
      <c r="AR137" s="68"/>
      <c r="AS137" s="68"/>
      <c r="AT137" s="68"/>
      <c r="AU137" s="68"/>
      <c r="AV137" s="68"/>
      <c r="AW137" s="68"/>
      <c r="AX137" s="68"/>
      <c r="AY137" s="68"/>
      <c r="AZ137" s="68"/>
      <c r="BA137" s="68"/>
      <c r="BB137" s="68"/>
      <c r="BC137" s="68"/>
      <c r="BD137" s="68"/>
      <c r="BE137" s="68"/>
      <c r="BF137" s="68"/>
      <c r="BG137" s="68"/>
      <c r="BH137" s="68"/>
      <c r="BI137" s="68"/>
      <c r="BJ137" s="68"/>
      <c r="BK137" s="68"/>
      <c r="BL137" s="68"/>
      <c r="BM137" s="68"/>
      <c r="BN137" s="68"/>
      <c r="BO137" s="68"/>
      <c r="BP137" s="68"/>
      <c r="BQ137" s="68"/>
      <c r="BR137" s="68"/>
      <c r="BS137" s="68"/>
      <c r="BT137" s="68"/>
      <c r="BU137" s="68"/>
      <c r="BV137" s="68"/>
      <c r="BW137" s="68"/>
      <c r="BX137" s="68"/>
      <c r="BY137" s="68"/>
      <c r="BZ137" s="68"/>
    </row>
    <row r="138" spans="1:78" s="25" customFormat="1" x14ac:dyDescent="0.25">
      <c r="A138" s="68"/>
      <c r="B138" s="112" t="s">
        <v>184</v>
      </c>
      <c r="C138" s="114"/>
      <c r="D138" s="20"/>
      <c r="E138" s="20"/>
      <c r="F138" s="20"/>
      <c r="G138" s="21"/>
      <c r="H138" s="30">
        <v>250000</v>
      </c>
      <c r="I138" s="31">
        <v>4</v>
      </c>
      <c r="J138" s="31"/>
      <c r="K138" s="31">
        <v>62500</v>
      </c>
      <c r="L138" s="32"/>
      <c r="M138" s="30">
        <v>250000</v>
      </c>
      <c r="N138" s="31">
        <v>4</v>
      </c>
      <c r="O138" s="31"/>
      <c r="P138" s="31">
        <v>62500</v>
      </c>
      <c r="Q138" s="32"/>
      <c r="R138" s="30">
        <v>250000</v>
      </c>
      <c r="S138" s="31">
        <v>4</v>
      </c>
      <c r="T138" s="31"/>
      <c r="U138" s="31">
        <v>62500</v>
      </c>
      <c r="V138" s="32"/>
      <c r="W138" s="30">
        <v>250000</v>
      </c>
      <c r="X138" s="31">
        <v>4</v>
      </c>
      <c r="Y138" s="31"/>
      <c r="Z138" s="31">
        <v>62500</v>
      </c>
      <c r="AA138" s="32"/>
      <c r="AB138" s="30">
        <v>250000</v>
      </c>
      <c r="AC138" s="31">
        <v>4</v>
      </c>
      <c r="AD138" s="31"/>
      <c r="AE138" s="31">
        <v>62500</v>
      </c>
      <c r="AF138" s="32"/>
      <c r="AG138" s="30"/>
      <c r="AH138" s="31"/>
      <c r="AI138" s="31"/>
      <c r="AJ138" s="31"/>
      <c r="AK138" s="32"/>
      <c r="AL138" s="33">
        <v>1250000</v>
      </c>
      <c r="AM138" s="33">
        <v>20</v>
      </c>
      <c r="AN138" s="33">
        <v>1250000</v>
      </c>
      <c r="AO138" s="103">
        <v>0.8</v>
      </c>
      <c r="AP138" s="68"/>
      <c r="AQ138" s="68"/>
      <c r="AR138" s="68"/>
      <c r="AS138" s="68"/>
      <c r="AT138" s="68"/>
      <c r="AU138" s="68"/>
      <c r="AV138" s="68"/>
      <c r="AW138" s="68"/>
      <c r="AX138" s="68"/>
      <c r="AY138" s="68"/>
      <c r="AZ138" s="68"/>
      <c r="BA138" s="68"/>
      <c r="BB138" s="68"/>
      <c r="BC138" s="68"/>
      <c r="BD138" s="68"/>
      <c r="BE138" s="68"/>
      <c r="BF138" s="68"/>
      <c r="BG138" s="68"/>
      <c r="BH138" s="68"/>
      <c r="BI138" s="68"/>
      <c r="BJ138" s="68"/>
      <c r="BK138" s="68"/>
      <c r="BL138" s="68"/>
      <c r="BM138" s="68"/>
      <c r="BN138" s="68"/>
      <c r="BO138" s="68"/>
      <c r="BP138" s="68"/>
      <c r="BQ138" s="68"/>
      <c r="BR138" s="68"/>
      <c r="BS138" s="68"/>
      <c r="BT138" s="68"/>
      <c r="BU138" s="68"/>
      <c r="BV138" s="68"/>
      <c r="BW138" s="68"/>
      <c r="BX138" s="68"/>
      <c r="BY138" s="68"/>
      <c r="BZ138" s="68"/>
    </row>
    <row r="139" spans="1:78" s="25" customFormat="1" ht="35.1" customHeight="1" x14ac:dyDescent="0.25">
      <c r="A139" s="68">
        <v>118</v>
      </c>
      <c r="B139" s="117" t="s">
        <v>52</v>
      </c>
      <c r="C139" s="118"/>
      <c r="D139" s="119"/>
      <c r="E139" s="119"/>
      <c r="F139" s="119"/>
      <c r="G139" s="120"/>
      <c r="H139" s="121">
        <v>16337800</v>
      </c>
      <c r="I139" s="119"/>
      <c r="J139" s="119"/>
      <c r="K139" s="119"/>
      <c r="L139" s="120"/>
      <c r="M139" s="121">
        <v>18067000</v>
      </c>
      <c r="N139" s="119"/>
      <c r="O139" s="119"/>
      <c r="P139" s="119"/>
      <c r="Q139" s="120"/>
      <c r="R139" s="121">
        <v>16585000</v>
      </c>
      <c r="S139" s="119"/>
      <c r="T139" s="119"/>
      <c r="U139" s="119"/>
      <c r="V139" s="120"/>
      <c r="W139" s="121">
        <v>11799000</v>
      </c>
      <c r="X139" s="119"/>
      <c r="Y139" s="119"/>
      <c r="Z139" s="119"/>
      <c r="AA139" s="120"/>
      <c r="AB139" s="121">
        <v>7393900</v>
      </c>
      <c r="AC139" s="119"/>
      <c r="AD139" s="119"/>
      <c r="AE139" s="119"/>
      <c r="AF139" s="120"/>
      <c r="AG139" s="121">
        <v>3842700</v>
      </c>
      <c r="AH139" s="119"/>
      <c r="AI139" s="119"/>
      <c r="AJ139" s="119"/>
      <c r="AK139" s="120"/>
      <c r="AL139" s="122">
        <v>74025400</v>
      </c>
      <c r="AM139" s="122"/>
      <c r="AN139" s="122">
        <v>74025400</v>
      </c>
      <c r="AO139" s="123"/>
      <c r="AP139" s="68"/>
      <c r="AQ139" s="68"/>
      <c r="AR139" s="68"/>
      <c r="AS139" s="68"/>
      <c r="AT139" s="68"/>
      <c r="AU139" s="68"/>
      <c r="AV139" s="68"/>
      <c r="AW139" s="68"/>
      <c r="AX139" s="68"/>
      <c r="AY139" s="68"/>
      <c r="AZ139" s="68"/>
      <c r="BA139" s="68"/>
      <c r="BB139" s="68"/>
      <c r="BC139" s="68"/>
      <c r="BD139" s="68"/>
      <c r="BE139" s="68"/>
      <c r="BF139" s="68"/>
      <c r="BG139" s="68"/>
      <c r="BH139" s="68"/>
      <c r="BI139" s="68"/>
      <c r="BJ139" s="68"/>
      <c r="BK139" s="68"/>
      <c r="BL139" s="68"/>
      <c r="BM139" s="68"/>
      <c r="BN139" s="68"/>
      <c r="BO139" s="68"/>
      <c r="BP139" s="68"/>
      <c r="BQ139" s="68"/>
      <c r="BR139" s="68"/>
      <c r="BS139" s="68"/>
      <c r="BT139" s="68"/>
      <c r="BU139" s="68"/>
      <c r="BV139" s="68"/>
      <c r="BW139" s="68"/>
      <c r="BX139" s="68"/>
      <c r="BY139" s="68"/>
      <c r="BZ139" s="68"/>
    </row>
    <row r="140" spans="1:78" x14ac:dyDescent="0.25">
      <c r="B140" s="79" t="s">
        <v>194</v>
      </c>
      <c r="C140" s="118"/>
      <c r="D140" s="119"/>
      <c r="E140" s="119"/>
      <c r="F140" s="119"/>
      <c r="G140" s="120"/>
      <c r="H140" s="82">
        <v>687500</v>
      </c>
      <c r="I140" s="80">
        <v>500</v>
      </c>
      <c r="J140" s="80"/>
      <c r="K140" s="80">
        <v>2750</v>
      </c>
      <c r="L140" s="81"/>
      <c r="M140" s="82">
        <v>1375000</v>
      </c>
      <c r="N140" s="80">
        <v>500</v>
      </c>
      <c r="O140" s="80"/>
      <c r="P140" s="80">
        <v>2750</v>
      </c>
      <c r="Q140" s="81"/>
      <c r="R140" s="82">
        <v>1375000</v>
      </c>
      <c r="S140" s="80">
        <v>500</v>
      </c>
      <c r="T140" s="80"/>
      <c r="U140" s="80">
        <v>2750</v>
      </c>
      <c r="V140" s="81"/>
      <c r="W140" s="82">
        <v>1375000</v>
      </c>
      <c r="X140" s="80">
        <v>500</v>
      </c>
      <c r="Y140" s="80"/>
      <c r="Z140" s="80">
        <v>2750</v>
      </c>
      <c r="AA140" s="81"/>
      <c r="AB140" s="82">
        <v>1375000</v>
      </c>
      <c r="AC140" s="80">
        <v>500</v>
      </c>
      <c r="AD140" s="80"/>
      <c r="AE140" s="80">
        <v>2750</v>
      </c>
      <c r="AF140" s="81"/>
      <c r="AG140" s="82">
        <v>687500</v>
      </c>
      <c r="AH140" s="80"/>
      <c r="AI140" s="80"/>
      <c r="AJ140" s="80"/>
      <c r="AK140" s="81"/>
      <c r="AL140" s="83">
        <v>6875000</v>
      </c>
      <c r="AM140" s="83">
        <v>2500</v>
      </c>
      <c r="AN140" s="83">
        <v>6875000</v>
      </c>
      <c r="AO140" s="116">
        <v>0.6</v>
      </c>
    </row>
    <row r="141" spans="1:78" x14ac:dyDescent="0.25">
      <c r="B141" s="79" t="s">
        <v>195</v>
      </c>
      <c r="C141" s="118"/>
      <c r="D141" s="119"/>
      <c r="E141" s="119"/>
      <c r="F141" s="119"/>
      <c r="G141" s="120"/>
      <c r="H141" s="82">
        <v>1470000</v>
      </c>
      <c r="I141" s="80">
        <v>1225</v>
      </c>
      <c r="J141" s="80"/>
      <c r="K141" s="80">
        <v>2400</v>
      </c>
      <c r="L141" s="81"/>
      <c r="M141" s="82">
        <v>2940000</v>
      </c>
      <c r="N141" s="80">
        <v>1225</v>
      </c>
      <c r="O141" s="125"/>
      <c r="P141" s="80">
        <v>2400</v>
      </c>
      <c r="Q141" s="81"/>
      <c r="R141" s="82">
        <v>2940000</v>
      </c>
      <c r="S141" s="80">
        <v>1225</v>
      </c>
      <c r="T141" s="80"/>
      <c r="U141" s="80">
        <v>2400</v>
      </c>
      <c r="V141" s="81"/>
      <c r="W141" s="82">
        <v>2940000</v>
      </c>
      <c r="X141" s="80">
        <v>1225</v>
      </c>
      <c r="Y141" s="80"/>
      <c r="Z141" s="80">
        <v>2400</v>
      </c>
      <c r="AA141" s="81"/>
      <c r="AB141" s="82">
        <v>2940000</v>
      </c>
      <c r="AC141" s="80">
        <v>1225</v>
      </c>
      <c r="AD141" s="80"/>
      <c r="AE141" s="80">
        <v>2400</v>
      </c>
      <c r="AF141" s="81"/>
      <c r="AG141" s="82">
        <v>1470000</v>
      </c>
      <c r="AH141" s="80"/>
      <c r="AI141" s="80"/>
      <c r="AJ141" s="80"/>
      <c r="AK141" s="81"/>
      <c r="AL141" s="83">
        <v>14700000</v>
      </c>
      <c r="AM141" s="83">
        <v>6125</v>
      </c>
      <c r="AN141" s="83">
        <v>14700000</v>
      </c>
      <c r="AO141" s="116">
        <v>0.6</v>
      </c>
    </row>
    <row r="142" spans="1:78" x14ac:dyDescent="0.25">
      <c r="B142" s="79" t="s">
        <v>196</v>
      </c>
      <c r="C142" s="118"/>
      <c r="D142" s="119"/>
      <c r="E142" s="119"/>
      <c r="F142" s="119"/>
      <c r="G142" s="120"/>
      <c r="H142" s="82">
        <v>291500</v>
      </c>
      <c r="I142" s="80">
        <v>5</v>
      </c>
      <c r="J142" s="80"/>
      <c r="K142" s="80">
        <v>58300</v>
      </c>
      <c r="L142" s="81"/>
      <c r="M142" s="82">
        <v>874500</v>
      </c>
      <c r="N142" s="80">
        <v>15</v>
      </c>
      <c r="O142" s="125"/>
      <c r="P142" s="80">
        <v>58300</v>
      </c>
      <c r="Q142" s="81"/>
      <c r="R142" s="82">
        <v>1457500</v>
      </c>
      <c r="S142" s="80">
        <v>25</v>
      </c>
      <c r="T142" s="80"/>
      <c r="U142" s="80">
        <v>58300</v>
      </c>
      <c r="V142" s="81"/>
      <c r="W142" s="82">
        <v>2040500</v>
      </c>
      <c r="X142" s="80">
        <v>35</v>
      </c>
      <c r="Y142" s="80"/>
      <c r="Z142" s="80">
        <v>58300</v>
      </c>
      <c r="AA142" s="81"/>
      <c r="AB142" s="82">
        <v>2623500</v>
      </c>
      <c r="AC142" s="80">
        <v>45</v>
      </c>
      <c r="AD142" s="80"/>
      <c r="AE142" s="80">
        <v>58300</v>
      </c>
      <c r="AF142" s="81"/>
      <c r="AG142" s="82">
        <v>1457500</v>
      </c>
      <c r="AH142" s="80">
        <v>25</v>
      </c>
      <c r="AI142" s="80"/>
      <c r="AJ142" s="80">
        <v>58300</v>
      </c>
      <c r="AK142" s="81"/>
      <c r="AL142" s="83">
        <v>8745000</v>
      </c>
      <c r="AM142" s="83">
        <v>150</v>
      </c>
      <c r="AN142" s="83">
        <v>8745000</v>
      </c>
      <c r="AO142" s="116">
        <v>0.6</v>
      </c>
    </row>
    <row r="143" spans="1:78" x14ac:dyDescent="0.25">
      <c r="B143" s="79" t="s">
        <v>197</v>
      </c>
      <c r="C143" s="118"/>
      <c r="D143" s="119"/>
      <c r="E143" s="119"/>
      <c r="F143" s="119"/>
      <c r="G143" s="120"/>
      <c r="H143" s="82">
        <v>227700</v>
      </c>
      <c r="I143" s="80">
        <v>69</v>
      </c>
      <c r="J143" s="80"/>
      <c r="K143" s="80">
        <v>3300</v>
      </c>
      <c r="L143" s="81"/>
      <c r="M143" s="82">
        <v>455400</v>
      </c>
      <c r="N143" s="80">
        <v>138</v>
      </c>
      <c r="O143" s="125"/>
      <c r="P143" s="80">
        <v>3300</v>
      </c>
      <c r="Q143" s="81"/>
      <c r="R143" s="82">
        <v>455400</v>
      </c>
      <c r="S143" s="80">
        <v>138</v>
      </c>
      <c r="T143" s="80"/>
      <c r="U143" s="80">
        <v>3300</v>
      </c>
      <c r="V143" s="81"/>
      <c r="W143" s="82">
        <v>455400</v>
      </c>
      <c r="X143" s="80">
        <v>138</v>
      </c>
      <c r="Y143" s="80"/>
      <c r="Z143" s="80">
        <v>3300</v>
      </c>
      <c r="AA143" s="81"/>
      <c r="AB143" s="82">
        <v>455400</v>
      </c>
      <c r="AC143" s="80">
        <v>138</v>
      </c>
      <c r="AD143" s="80"/>
      <c r="AE143" s="80">
        <v>3300</v>
      </c>
      <c r="AF143" s="81"/>
      <c r="AG143" s="82">
        <v>227700</v>
      </c>
      <c r="AH143" s="80">
        <v>69</v>
      </c>
      <c r="AI143" s="80"/>
      <c r="AJ143" s="80">
        <v>3300</v>
      </c>
      <c r="AK143" s="81"/>
      <c r="AL143" s="83">
        <v>2277000</v>
      </c>
      <c r="AM143" s="83">
        <v>690</v>
      </c>
      <c r="AN143" s="83">
        <v>2277000</v>
      </c>
      <c r="AO143" s="116">
        <v>0.6</v>
      </c>
    </row>
    <row r="144" spans="1:78" x14ac:dyDescent="0.25">
      <c r="B144" s="79" t="s">
        <v>198</v>
      </c>
      <c r="C144" s="118"/>
      <c r="D144" s="119"/>
      <c r="E144" s="119"/>
      <c r="F144" s="119"/>
      <c r="G144" s="120"/>
      <c r="H144" s="247">
        <v>32100</v>
      </c>
      <c r="I144" s="80">
        <v>5</v>
      </c>
      <c r="J144" s="80"/>
      <c r="K144" s="246">
        <v>6420</v>
      </c>
      <c r="L144" s="81"/>
      <c r="M144" s="247">
        <v>32100</v>
      </c>
      <c r="N144" s="80">
        <v>5</v>
      </c>
      <c r="O144" s="125"/>
      <c r="P144" s="246">
        <v>6420</v>
      </c>
      <c r="Q144" s="81"/>
      <c r="R144" s="247">
        <v>32100</v>
      </c>
      <c r="S144" s="80">
        <v>5</v>
      </c>
      <c r="T144" s="80"/>
      <c r="U144" s="80">
        <v>6000</v>
      </c>
      <c r="V144" s="81"/>
      <c r="W144" s="247">
        <v>32100</v>
      </c>
      <c r="X144" s="80">
        <v>5</v>
      </c>
      <c r="Y144" s="80"/>
      <c r="Z144" s="246">
        <v>6420</v>
      </c>
      <c r="AA144" s="81"/>
      <c r="AB144" s="82">
        <v>0</v>
      </c>
      <c r="AC144" s="80"/>
      <c r="AD144" s="80"/>
      <c r="AE144" s="80"/>
      <c r="AF144" s="81"/>
      <c r="AG144" s="82">
        <v>0</v>
      </c>
      <c r="AH144" s="80"/>
      <c r="AI144" s="80"/>
      <c r="AJ144" s="80"/>
      <c r="AK144" s="81"/>
      <c r="AL144" s="248">
        <v>128400</v>
      </c>
      <c r="AM144" s="83">
        <v>20</v>
      </c>
      <c r="AN144" s="248">
        <v>128400</v>
      </c>
      <c r="AO144" s="116">
        <v>0.6</v>
      </c>
    </row>
    <row r="145" spans="1:78" ht="15.75" thickBot="1" x14ac:dyDescent="0.3">
      <c r="B145" s="79" t="s">
        <v>199</v>
      </c>
      <c r="C145" s="118"/>
      <c r="D145" s="119"/>
      <c r="E145" s="119"/>
      <c r="F145" s="119"/>
      <c r="G145" s="120"/>
      <c r="H145" s="82">
        <v>13629000</v>
      </c>
      <c r="I145" s="80">
        <v>132</v>
      </c>
      <c r="J145" s="80"/>
      <c r="K145" s="80">
        <v>103250</v>
      </c>
      <c r="L145" s="81"/>
      <c r="M145" s="82">
        <v>12390000</v>
      </c>
      <c r="N145" s="80">
        <v>120</v>
      </c>
      <c r="O145" s="125"/>
      <c r="P145" s="80">
        <v>103250</v>
      </c>
      <c r="Q145" s="81"/>
      <c r="R145" s="82">
        <v>10325000</v>
      </c>
      <c r="S145" s="80">
        <v>100</v>
      </c>
      <c r="T145" s="80"/>
      <c r="U145" s="80">
        <v>103250</v>
      </c>
      <c r="V145" s="81"/>
      <c r="W145" s="82">
        <v>4956000</v>
      </c>
      <c r="X145" s="80">
        <v>48</v>
      </c>
      <c r="Y145" s="80"/>
      <c r="Z145" s="80">
        <v>103250</v>
      </c>
      <c r="AA145" s="81"/>
      <c r="AB145" s="82">
        <v>0</v>
      </c>
      <c r="AC145" s="80"/>
      <c r="AD145" s="80"/>
      <c r="AE145" s="80"/>
      <c r="AF145" s="81"/>
      <c r="AG145" s="82">
        <v>0</v>
      </c>
      <c r="AH145" s="80"/>
      <c r="AI145" s="80"/>
      <c r="AJ145" s="80"/>
      <c r="AK145" s="81"/>
      <c r="AL145" s="83">
        <v>41300000</v>
      </c>
      <c r="AM145" s="83">
        <v>400</v>
      </c>
      <c r="AN145" s="83">
        <v>41300000</v>
      </c>
      <c r="AO145" s="116">
        <v>0.6</v>
      </c>
    </row>
    <row r="146" spans="1:78" ht="35.1" customHeight="1" x14ac:dyDescent="0.25">
      <c r="A146" s="76">
        <v>119</v>
      </c>
      <c r="B146" s="85" t="s">
        <v>53</v>
      </c>
      <c r="C146" s="203"/>
      <c r="D146" s="203"/>
      <c r="E146" s="203"/>
      <c r="F146" s="203"/>
      <c r="G146" s="203"/>
      <c r="H146" s="203"/>
      <c r="I146" s="203"/>
      <c r="J146" s="203"/>
      <c r="K146" s="203"/>
      <c r="L146" s="203"/>
      <c r="M146" s="203"/>
      <c r="N146" s="203"/>
      <c r="O146" s="203"/>
      <c r="P146" s="203"/>
      <c r="Q146" s="203"/>
      <c r="R146" s="203"/>
      <c r="S146" s="203"/>
      <c r="T146" s="203"/>
      <c r="U146" s="203"/>
      <c r="V146" s="203"/>
      <c r="W146" s="203"/>
      <c r="X146" s="203"/>
      <c r="Y146" s="203"/>
      <c r="Z146" s="203"/>
      <c r="AA146" s="203"/>
      <c r="AB146" s="203"/>
      <c r="AC146" s="203"/>
      <c r="AD146" s="203"/>
      <c r="AE146" s="203"/>
      <c r="AF146" s="203"/>
      <c r="AG146" s="203"/>
      <c r="AH146" s="203"/>
      <c r="AI146" s="203"/>
      <c r="AJ146" s="203"/>
      <c r="AK146" s="204"/>
      <c r="AL146" s="86"/>
      <c r="AM146" s="86"/>
      <c r="AN146" s="86"/>
      <c r="AO146" s="9"/>
    </row>
    <row r="147" spans="1:78" ht="20.25" customHeight="1" x14ac:dyDescent="0.25">
      <c r="A147" s="76">
        <v>120</v>
      </c>
      <c r="B147" s="126" t="s">
        <v>54</v>
      </c>
      <c r="C147" s="92"/>
      <c r="D147" s="12"/>
      <c r="E147" s="12"/>
      <c r="F147" s="12"/>
      <c r="G147" s="13"/>
      <c r="H147" s="11"/>
      <c r="I147" s="12"/>
      <c r="J147" s="12"/>
      <c r="K147" s="12"/>
      <c r="L147" s="13"/>
      <c r="M147" s="11"/>
      <c r="N147" s="12"/>
      <c r="O147" s="12"/>
      <c r="P147" s="12"/>
      <c r="Q147" s="13"/>
      <c r="R147" s="11"/>
      <c r="S147" s="12"/>
      <c r="T147" s="12"/>
      <c r="U147" s="12"/>
      <c r="V147" s="13"/>
      <c r="W147" s="11"/>
      <c r="X147" s="12"/>
      <c r="Y147" s="12"/>
      <c r="Z147" s="12"/>
      <c r="AA147" s="13"/>
      <c r="AB147" s="11"/>
      <c r="AC147" s="12"/>
      <c r="AD147" s="12"/>
      <c r="AE147" s="12"/>
      <c r="AF147" s="13"/>
      <c r="AG147" s="11"/>
      <c r="AH147" s="12"/>
      <c r="AI147" s="12"/>
      <c r="AJ147" s="12"/>
      <c r="AK147" s="13"/>
      <c r="AL147" s="47"/>
      <c r="AM147" s="47"/>
      <c r="AN147" s="47"/>
      <c r="AO147" s="15"/>
    </row>
    <row r="148" spans="1:78" s="25" customFormat="1" ht="20.25" customHeight="1" x14ac:dyDescent="0.25">
      <c r="A148" s="68">
        <v>121</v>
      </c>
      <c r="B148" s="127" t="s">
        <v>55</v>
      </c>
      <c r="C148" s="114"/>
      <c r="D148" s="52"/>
      <c r="E148" s="52"/>
      <c r="F148" s="52"/>
      <c r="G148" s="53"/>
      <c r="H148" s="35">
        <v>825000</v>
      </c>
      <c r="I148" s="52"/>
      <c r="J148" s="52"/>
      <c r="K148" s="52"/>
      <c r="L148" s="53"/>
      <c r="M148" s="35">
        <v>8565000</v>
      </c>
      <c r="N148" s="52"/>
      <c r="O148" s="52"/>
      <c r="P148" s="52"/>
      <c r="Q148" s="53"/>
      <c r="R148" s="35">
        <v>8565000</v>
      </c>
      <c r="S148" s="52"/>
      <c r="T148" s="52"/>
      <c r="U148" s="52"/>
      <c r="V148" s="53"/>
      <c r="W148" s="35">
        <v>13725000</v>
      </c>
      <c r="X148" s="52"/>
      <c r="Y148" s="52"/>
      <c r="Z148" s="52"/>
      <c r="AA148" s="53"/>
      <c r="AB148" s="35">
        <v>5160000</v>
      </c>
      <c r="AC148" s="52"/>
      <c r="AD148" s="52"/>
      <c r="AE148" s="52"/>
      <c r="AF148" s="53"/>
      <c r="AG148" s="35">
        <v>5160000</v>
      </c>
      <c r="AH148" s="52"/>
      <c r="AI148" s="52"/>
      <c r="AJ148" s="52"/>
      <c r="AK148" s="53"/>
      <c r="AL148" s="23">
        <v>42000000</v>
      </c>
      <c r="AM148" s="23"/>
      <c r="AN148" s="23">
        <v>42000000</v>
      </c>
      <c r="AO148" s="123"/>
      <c r="AP148" s="68"/>
      <c r="AQ148" s="68"/>
      <c r="AR148" s="68"/>
      <c r="AS148" s="68"/>
      <c r="AT148" s="68"/>
      <c r="AU148" s="68"/>
      <c r="AV148" s="68"/>
      <c r="AW148" s="68"/>
      <c r="AX148" s="68"/>
      <c r="AY148" s="68"/>
      <c r="AZ148" s="68"/>
      <c r="BA148" s="68"/>
      <c r="BB148" s="68"/>
      <c r="BC148" s="68"/>
      <c r="BD148" s="68"/>
      <c r="BE148" s="68"/>
      <c r="BF148" s="68"/>
      <c r="BG148" s="68"/>
      <c r="BH148" s="68"/>
      <c r="BI148" s="68"/>
      <c r="BJ148" s="68"/>
      <c r="BK148" s="68"/>
      <c r="BL148" s="68"/>
      <c r="BM148" s="68"/>
      <c r="BN148" s="68"/>
      <c r="BO148" s="68"/>
      <c r="BP148" s="68"/>
      <c r="BQ148" s="68"/>
      <c r="BR148" s="68"/>
      <c r="BS148" s="68"/>
      <c r="BT148" s="68"/>
      <c r="BU148" s="68"/>
      <c r="BV148" s="68"/>
      <c r="BW148" s="68"/>
      <c r="BX148" s="68"/>
      <c r="BY148" s="68"/>
      <c r="BZ148" s="68"/>
    </row>
    <row r="149" spans="1:78" ht="20.25" customHeight="1" x14ac:dyDescent="0.25">
      <c r="B149" s="102" t="s">
        <v>156</v>
      </c>
      <c r="C149" s="114"/>
      <c r="D149" s="52"/>
      <c r="E149" s="52"/>
      <c r="F149" s="52"/>
      <c r="G149" s="53"/>
      <c r="H149" s="30"/>
      <c r="I149" s="31">
        <v>0</v>
      </c>
      <c r="J149" s="31"/>
      <c r="K149" s="31">
        <v>0</v>
      </c>
      <c r="L149" s="32"/>
      <c r="M149" s="30">
        <v>7740000</v>
      </c>
      <c r="N149" s="31">
        <v>300</v>
      </c>
      <c r="O149" s="31"/>
      <c r="P149" s="31">
        <v>43000</v>
      </c>
      <c r="Q149" s="32"/>
      <c r="R149" s="30">
        <v>7740000</v>
      </c>
      <c r="S149" s="31">
        <v>300</v>
      </c>
      <c r="T149" s="31"/>
      <c r="U149" s="31">
        <v>43000</v>
      </c>
      <c r="V149" s="32"/>
      <c r="W149" s="30">
        <v>12900000</v>
      </c>
      <c r="X149" s="31">
        <v>300</v>
      </c>
      <c r="Y149" s="31"/>
      <c r="Z149" s="31">
        <v>43000</v>
      </c>
      <c r="AA149" s="32"/>
      <c r="AB149" s="30">
        <v>5160000</v>
      </c>
      <c r="AC149" s="31"/>
      <c r="AD149" s="31"/>
      <c r="AE149" s="31"/>
      <c r="AF149" s="32"/>
      <c r="AG149" s="30">
        <v>5160000</v>
      </c>
      <c r="AH149" s="31"/>
      <c r="AI149" s="31"/>
      <c r="AJ149" s="31"/>
      <c r="AK149" s="32"/>
      <c r="AL149" s="33">
        <v>38700000</v>
      </c>
      <c r="AM149" s="33">
        <v>900</v>
      </c>
      <c r="AN149" s="33">
        <v>38700000</v>
      </c>
      <c r="AO149" s="116">
        <v>0.6</v>
      </c>
    </row>
    <row r="150" spans="1:78" ht="20.25" customHeight="1" x14ac:dyDescent="0.25">
      <c r="B150" s="102" t="s">
        <v>157</v>
      </c>
      <c r="C150" s="114"/>
      <c r="D150" s="52"/>
      <c r="E150" s="52"/>
      <c r="F150" s="52"/>
      <c r="G150" s="53"/>
      <c r="H150" s="241">
        <v>825000</v>
      </c>
      <c r="I150" s="31">
        <v>100</v>
      </c>
      <c r="J150" s="31"/>
      <c r="K150" s="243">
        <v>8250</v>
      </c>
      <c r="L150" s="32"/>
      <c r="M150" s="241">
        <v>825000</v>
      </c>
      <c r="N150" s="31">
        <v>100</v>
      </c>
      <c r="O150" s="31"/>
      <c r="P150" s="243">
        <v>8250</v>
      </c>
      <c r="Q150" s="32"/>
      <c r="R150" s="241">
        <v>825000</v>
      </c>
      <c r="S150" s="31">
        <v>100</v>
      </c>
      <c r="T150" s="31"/>
      <c r="U150" s="243">
        <v>8250</v>
      </c>
      <c r="V150" s="32"/>
      <c r="W150" s="241">
        <v>825000</v>
      </c>
      <c r="X150" s="31">
        <v>100</v>
      </c>
      <c r="Y150" s="31"/>
      <c r="Z150" s="243">
        <v>8250</v>
      </c>
      <c r="AA150" s="32"/>
      <c r="AB150" s="30"/>
      <c r="AC150" s="31"/>
      <c r="AD150" s="31"/>
      <c r="AE150" s="31"/>
      <c r="AF150" s="32"/>
      <c r="AG150" s="30"/>
      <c r="AH150" s="31"/>
      <c r="AI150" s="31"/>
      <c r="AJ150" s="31"/>
      <c r="AK150" s="32"/>
      <c r="AL150" s="242">
        <v>3300000</v>
      </c>
      <c r="AM150" s="33">
        <v>400</v>
      </c>
      <c r="AN150" s="242">
        <v>3300000</v>
      </c>
      <c r="AO150" s="116">
        <v>0.6</v>
      </c>
    </row>
    <row r="151" spans="1:78" s="25" customFormat="1" ht="20.25" customHeight="1" x14ac:dyDescent="0.25">
      <c r="A151" s="68">
        <v>122</v>
      </c>
      <c r="B151" s="106" t="s">
        <v>56</v>
      </c>
      <c r="C151" s="114"/>
      <c r="D151" s="52"/>
      <c r="E151" s="52"/>
      <c r="F151" s="52"/>
      <c r="G151" s="53"/>
      <c r="H151" s="35">
        <v>1725000</v>
      </c>
      <c r="I151" s="52"/>
      <c r="J151" s="52"/>
      <c r="K151" s="52"/>
      <c r="L151" s="53"/>
      <c r="M151" s="35">
        <v>1725000</v>
      </c>
      <c r="N151" s="52"/>
      <c r="O151" s="52"/>
      <c r="P151" s="52"/>
      <c r="Q151" s="53"/>
      <c r="R151" s="35">
        <v>2875000</v>
      </c>
      <c r="S151" s="52"/>
      <c r="T151" s="52"/>
      <c r="U151" s="52"/>
      <c r="V151" s="53"/>
      <c r="W151" s="35">
        <v>1150000</v>
      </c>
      <c r="X151" s="52"/>
      <c r="Y151" s="52"/>
      <c r="Z151" s="52"/>
      <c r="AA151" s="53"/>
      <c r="AB151" s="35">
        <v>1150000</v>
      </c>
      <c r="AC151" s="52"/>
      <c r="AD151" s="52"/>
      <c r="AE151" s="52"/>
      <c r="AF151" s="53"/>
      <c r="AG151" s="35"/>
      <c r="AH151" s="52"/>
      <c r="AI151" s="52"/>
      <c r="AJ151" s="52"/>
      <c r="AK151" s="53"/>
      <c r="AL151" s="23">
        <v>8625000</v>
      </c>
      <c r="AM151" s="23"/>
      <c r="AN151" s="23">
        <v>8625000</v>
      </c>
      <c r="AO151" s="123"/>
      <c r="AP151" s="68"/>
      <c r="AQ151" s="68"/>
      <c r="AR151" s="68"/>
      <c r="AS151" s="68"/>
      <c r="AT151" s="68"/>
      <c r="AU151" s="68"/>
      <c r="AV151" s="68"/>
      <c r="AW151" s="68"/>
      <c r="AX151" s="68"/>
      <c r="AY151" s="68"/>
      <c r="AZ151" s="68"/>
      <c r="BA151" s="68"/>
      <c r="BB151" s="68"/>
      <c r="BC151" s="68"/>
      <c r="BD151" s="68"/>
      <c r="BE151" s="68"/>
      <c r="BF151" s="68"/>
      <c r="BG151" s="68"/>
      <c r="BH151" s="68"/>
      <c r="BI151" s="68"/>
      <c r="BJ151" s="68"/>
      <c r="BK151" s="68"/>
      <c r="BL151" s="68"/>
      <c r="BM151" s="68"/>
      <c r="BN151" s="68"/>
      <c r="BO151" s="68"/>
      <c r="BP151" s="68"/>
      <c r="BQ151" s="68"/>
      <c r="BR151" s="68"/>
      <c r="BS151" s="68"/>
      <c r="BT151" s="68"/>
      <c r="BU151" s="68"/>
      <c r="BV151" s="68"/>
      <c r="BW151" s="68"/>
      <c r="BX151" s="68"/>
      <c r="BY151" s="68"/>
      <c r="BZ151" s="68"/>
    </row>
    <row r="152" spans="1:78" s="36" customFormat="1" ht="20.25" customHeight="1" x14ac:dyDescent="0.25">
      <c r="A152" s="76"/>
      <c r="B152" s="102" t="s">
        <v>158</v>
      </c>
      <c r="C152" s="96"/>
      <c r="D152" s="28"/>
      <c r="E152" s="28"/>
      <c r="F152" s="28"/>
      <c r="G152" s="29"/>
      <c r="H152" s="30">
        <v>1725000</v>
      </c>
      <c r="I152" s="31">
        <v>84</v>
      </c>
      <c r="J152" s="31"/>
      <c r="K152" s="31">
        <v>34500</v>
      </c>
      <c r="L152" s="32"/>
      <c r="M152" s="30">
        <v>1725000</v>
      </c>
      <c r="N152" s="31">
        <v>83</v>
      </c>
      <c r="O152" s="31"/>
      <c r="P152" s="31">
        <v>34500</v>
      </c>
      <c r="Q152" s="32"/>
      <c r="R152" s="30">
        <v>2875000</v>
      </c>
      <c r="S152" s="31">
        <v>83</v>
      </c>
      <c r="T152" s="31"/>
      <c r="U152" s="31">
        <v>34500</v>
      </c>
      <c r="V152" s="32"/>
      <c r="W152" s="30">
        <v>1150000</v>
      </c>
      <c r="X152" s="31"/>
      <c r="Y152" s="31"/>
      <c r="Z152" s="31"/>
      <c r="AA152" s="32"/>
      <c r="AB152" s="30">
        <v>1150000</v>
      </c>
      <c r="AC152" s="31"/>
      <c r="AD152" s="31"/>
      <c r="AE152" s="31"/>
      <c r="AF152" s="32"/>
      <c r="AG152" s="27"/>
      <c r="AH152" s="28"/>
      <c r="AI152" s="28"/>
      <c r="AJ152" s="28"/>
      <c r="AK152" s="29"/>
      <c r="AL152" s="33">
        <v>8625000</v>
      </c>
      <c r="AM152" s="33">
        <v>250</v>
      </c>
      <c r="AN152" s="33">
        <v>8625000</v>
      </c>
      <c r="AO152" s="116">
        <v>0.6</v>
      </c>
      <c r="AP152" s="76"/>
      <c r="AQ152" s="76"/>
      <c r="AR152" s="76"/>
      <c r="AS152" s="76"/>
      <c r="AT152" s="76"/>
      <c r="AU152" s="76"/>
      <c r="AV152" s="76"/>
      <c r="AW152" s="76"/>
      <c r="AX152" s="76"/>
      <c r="AY152" s="76"/>
      <c r="AZ152" s="76"/>
      <c r="BA152" s="76"/>
      <c r="BB152" s="76"/>
      <c r="BC152" s="76"/>
      <c r="BD152" s="76"/>
      <c r="BE152" s="76"/>
      <c r="BF152" s="76"/>
      <c r="BG152" s="76"/>
      <c r="BH152" s="76"/>
      <c r="BI152" s="76"/>
      <c r="BJ152" s="76"/>
      <c r="BK152" s="76"/>
      <c r="BL152" s="76"/>
      <c r="BM152" s="76"/>
      <c r="BN152" s="76"/>
      <c r="BO152" s="76"/>
      <c r="BP152" s="76"/>
      <c r="BQ152" s="76"/>
      <c r="BR152" s="76"/>
      <c r="BS152" s="76"/>
      <c r="BT152" s="76"/>
      <c r="BU152" s="76"/>
      <c r="BV152" s="76"/>
      <c r="BW152" s="76"/>
      <c r="BX152" s="76"/>
      <c r="BY152" s="76"/>
      <c r="BZ152" s="76"/>
    </row>
    <row r="153" spans="1:78" ht="20.25" customHeight="1" thickBot="1" x14ac:dyDescent="0.3">
      <c r="A153" s="76">
        <v>123</v>
      </c>
      <c r="B153" s="128" t="s">
        <v>57</v>
      </c>
      <c r="C153" s="92"/>
      <c r="D153" s="12"/>
      <c r="E153" s="12"/>
      <c r="F153" s="12"/>
      <c r="G153" s="13"/>
      <c r="H153" s="11"/>
      <c r="I153" s="12"/>
      <c r="J153" s="12"/>
      <c r="K153" s="12"/>
      <c r="L153" s="13"/>
      <c r="M153" s="11"/>
      <c r="N153" s="12"/>
      <c r="O153" s="12"/>
      <c r="P153" s="12"/>
      <c r="Q153" s="13"/>
      <c r="R153" s="11"/>
      <c r="S153" s="12"/>
      <c r="T153" s="12"/>
      <c r="U153" s="12"/>
      <c r="V153" s="13"/>
      <c r="W153" s="11"/>
      <c r="X153" s="12"/>
      <c r="Y153" s="12"/>
      <c r="Z153" s="12"/>
      <c r="AA153" s="13"/>
      <c r="AB153" s="11"/>
      <c r="AC153" s="12"/>
      <c r="AD153" s="12"/>
      <c r="AE153" s="12"/>
      <c r="AF153" s="13"/>
      <c r="AG153" s="11"/>
      <c r="AH153" s="12"/>
      <c r="AI153" s="12"/>
      <c r="AJ153" s="12"/>
      <c r="AK153" s="13"/>
      <c r="AL153" s="47"/>
      <c r="AM153" s="47"/>
      <c r="AN153" s="47"/>
      <c r="AO153" s="15"/>
    </row>
    <row r="154" spans="1:78" ht="35.1" customHeight="1" thickBot="1" x14ac:dyDescent="0.3">
      <c r="A154" s="76">
        <v>124</v>
      </c>
      <c r="B154" s="129" t="s">
        <v>58</v>
      </c>
      <c r="C154" s="202"/>
      <c r="D154" s="203"/>
      <c r="E154" s="203"/>
      <c r="F154" s="203"/>
      <c r="G154" s="203"/>
      <c r="H154" s="203"/>
      <c r="I154" s="203"/>
      <c r="J154" s="203"/>
      <c r="K154" s="203"/>
      <c r="L154" s="203"/>
      <c r="M154" s="203"/>
      <c r="N154" s="203"/>
      <c r="O154" s="203"/>
      <c r="P154" s="203"/>
      <c r="Q154" s="203"/>
      <c r="R154" s="203"/>
      <c r="S154" s="203"/>
      <c r="T154" s="203"/>
      <c r="U154" s="203"/>
      <c r="V154" s="203"/>
      <c r="W154" s="203"/>
      <c r="X154" s="203"/>
      <c r="Y154" s="203"/>
      <c r="Z154" s="203"/>
      <c r="AA154" s="203"/>
      <c r="AB154" s="203"/>
      <c r="AC154" s="203"/>
      <c r="AD154" s="203"/>
      <c r="AE154" s="203"/>
      <c r="AF154" s="203"/>
      <c r="AG154" s="203"/>
      <c r="AH154" s="203"/>
      <c r="AI154" s="203"/>
      <c r="AJ154" s="203"/>
      <c r="AK154" s="204"/>
      <c r="AL154" s="86"/>
      <c r="AM154" s="86"/>
      <c r="AN154" s="90"/>
      <c r="AO154" s="9"/>
    </row>
    <row r="155" spans="1:78" ht="35.1" customHeight="1" x14ac:dyDescent="0.25">
      <c r="A155" s="76">
        <v>125</v>
      </c>
      <c r="B155" s="130" t="s">
        <v>59</v>
      </c>
      <c r="C155" s="202"/>
      <c r="D155" s="203"/>
      <c r="E155" s="203"/>
      <c r="F155" s="203"/>
      <c r="G155" s="203"/>
      <c r="H155" s="203"/>
      <c r="I155" s="203"/>
      <c r="J155" s="203"/>
      <c r="K155" s="203"/>
      <c r="L155" s="203"/>
      <c r="M155" s="203"/>
      <c r="N155" s="203"/>
      <c r="O155" s="203"/>
      <c r="P155" s="203"/>
      <c r="Q155" s="203"/>
      <c r="R155" s="203"/>
      <c r="S155" s="203"/>
      <c r="T155" s="203"/>
      <c r="U155" s="203"/>
      <c r="V155" s="203"/>
      <c r="W155" s="203"/>
      <c r="X155" s="203"/>
      <c r="Y155" s="203"/>
      <c r="Z155" s="203"/>
      <c r="AA155" s="203"/>
      <c r="AB155" s="203"/>
      <c r="AC155" s="203"/>
      <c r="AD155" s="203"/>
      <c r="AE155" s="203"/>
      <c r="AF155" s="203"/>
      <c r="AG155" s="203"/>
      <c r="AH155" s="203"/>
      <c r="AI155" s="203"/>
      <c r="AJ155" s="203"/>
      <c r="AK155" s="204"/>
      <c r="AL155" s="86"/>
      <c r="AM155" s="86"/>
      <c r="AN155" s="86"/>
      <c r="AO155" s="9"/>
    </row>
    <row r="156" spans="1:78" s="25" customFormat="1" ht="20.25" customHeight="1" x14ac:dyDescent="0.25">
      <c r="A156" s="68">
        <v>126</v>
      </c>
      <c r="B156" s="115" t="s">
        <v>60</v>
      </c>
      <c r="C156" s="35"/>
      <c r="D156" s="20"/>
      <c r="E156" s="20"/>
      <c r="F156" s="20"/>
      <c r="G156" s="21"/>
      <c r="H156" s="35"/>
      <c r="I156" s="52"/>
      <c r="J156" s="52"/>
      <c r="K156" s="52"/>
      <c r="L156" s="53"/>
      <c r="M156" s="35">
        <v>14247250</v>
      </c>
      <c r="N156" s="52"/>
      <c r="O156" s="52"/>
      <c r="P156" s="52"/>
      <c r="Q156" s="53"/>
      <c r="R156" s="35">
        <v>14834250</v>
      </c>
      <c r="S156" s="52"/>
      <c r="T156" s="52"/>
      <c r="U156" s="52"/>
      <c r="V156" s="53"/>
      <c r="W156" s="35">
        <v>14834250</v>
      </c>
      <c r="X156" s="52"/>
      <c r="Y156" s="52"/>
      <c r="Z156" s="52"/>
      <c r="AA156" s="53"/>
      <c r="AB156" s="35">
        <v>14834250</v>
      </c>
      <c r="AC156" s="52"/>
      <c r="AD156" s="52"/>
      <c r="AE156" s="52"/>
      <c r="AF156" s="53"/>
      <c r="AG156" s="35"/>
      <c r="AH156" s="52"/>
      <c r="AI156" s="52"/>
      <c r="AJ156" s="52"/>
      <c r="AK156" s="53"/>
      <c r="AL156" s="35">
        <v>58750000</v>
      </c>
      <c r="AM156" s="23"/>
      <c r="AN156" s="23">
        <v>58750000</v>
      </c>
      <c r="AO156" s="88"/>
      <c r="AP156" s="68"/>
      <c r="AQ156" s="68"/>
      <c r="AR156" s="68"/>
      <c r="AS156" s="68"/>
      <c r="AT156" s="68"/>
      <c r="AU156" s="68"/>
      <c r="AV156" s="68"/>
      <c r="AW156" s="68"/>
      <c r="AX156" s="68"/>
      <c r="AY156" s="68"/>
      <c r="AZ156" s="68"/>
      <c r="BA156" s="68"/>
      <c r="BB156" s="68"/>
      <c r="BC156" s="68"/>
      <c r="BD156" s="68"/>
      <c r="BE156" s="68"/>
      <c r="BF156" s="68"/>
      <c r="BG156" s="68"/>
      <c r="BH156" s="68"/>
      <c r="BI156" s="68"/>
      <c r="BJ156" s="68"/>
      <c r="BK156" s="68"/>
      <c r="BL156" s="68"/>
      <c r="BM156" s="68"/>
      <c r="BN156" s="68"/>
      <c r="BO156" s="68"/>
      <c r="BP156" s="68"/>
      <c r="BQ156" s="68"/>
      <c r="BR156" s="68"/>
      <c r="BS156" s="68"/>
      <c r="BT156" s="68"/>
      <c r="BU156" s="68"/>
      <c r="BV156" s="68"/>
      <c r="BW156" s="68"/>
      <c r="BX156" s="68"/>
      <c r="BY156" s="68"/>
      <c r="BZ156" s="68"/>
    </row>
    <row r="157" spans="1:78" ht="20.25" customHeight="1" x14ac:dyDescent="0.25">
      <c r="B157" s="109" t="s">
        <v>120</v>
      </c>
      <c r="C157" s="35"/>
      <c r="D157" s="20"/>
      <c r="E157" s="20"/>
      <c r="F157" s="20"/>
      <c r="G157" s="21"/>
      <c r="H157" s="35"/>
      <c r="I157" s="52"/>
      <c r="J157" s="52"/>
      <c r="K157" s="52"/>
      <c r="L157" s="53"/>
      <c r="M157" s="30">
        <v>14247250</v>
      </c>
      <c r="N157" s="131">
        <v>24</v>
      </c>
      <c r="O157" s="131"/>
      <c r="P157" s="131"/>
      <c r="Q157" s="132"/>
      <c r="R157" s="30">
        <v>14247250</v>
      </c>
      <c r="S157" s="131"/>
      <c r="T157" s="131"/>
      <c r="U157" s="131"/>
      <c r="V157" s="132"/>
      <c r="W157" s="30">
        <v>14247250</v>
      </c>
      <c r="X157" s="131"/>
      <c r="Y157" s="131"/>
      <c r="Z157" s="131"/>
      <c r="AA157" s="132"/>
      <c r="AB157" s="30">
        <v>14247250</v>
      </c>
      <c r="AC157" s="131"/>
      <c r="AD157" s="131"/>
      <c r="AE157" s="131"/>
      <c r="AF157" s="132"/>
      <c r="AG157" s="64"/>
      <c r="AH157" s="65"/>
      <c r="AI157" s="65"/>
      <c r="AJ157" s="65"/>
      <c r="AK157" s="66"/>
      <c r="AL157" s="33">
        <v>56989000</v>
      </c>
      <c r="AM157" s="33">
        <v>24</v>
      </c>
      <c r="AN157" s="33">
        <v>56989000</v>
      </c>
      <c r="AO157" s="97">
        <v>0.8</v>
      </c>
    </row>
    <row r="158" spans="1:78" ht="20.25" customHeight="1" x14ac:dyDescent="0.25">
      <c r="B158" s="109" t="s">
        <v>121</v>
      </c>
      <c r="C158" s="35"/>
      <c r="D158" s="20"/>
      <c r="E158" s="20"/>
      <c r="F158" s="20"/>
      <c r="G158" s="21"/>
      <c r="H158" s="35"/>
      <c r="I158" s="52"/>
      <c r="J158" s="52"/>
      <c r="K158" s="52"/>
      <c r="L158" s="53"/>
      <c r="M158" s="30"/>
      <c r="N158" s="131"/>
      <c r="O158" s="131"/>
      <c r="P158" s="131"/>
      <c r="Q158" s="132"/>
      <c r="R158" s="241">
        <v>586999.98</v>
      </c>
      <c r="S158" s="131">
        <v>18</v>
      </c>
      <c r="T158" s="131"/>
      <c r="U158" s="249">
        <v>32611.11</v>
      </c>
      <c r="V158" s="132"/>
      <c r="W158" s="241">
        <v>586999.98</v>
      </c>
      <c r="X158" s="131">
        <v>18</v>
      </c>
      <c r="Y158" s="131"/>
      <c r="Z158" s="249">
        <v>32611.11</v>
      </c>
      <c r="AA158" s="132"/>
      <c r="AB158" s="241">
        <v>586999.98</v>
      </c>
      <c r="AC158" s="131">
        <v>18</v>
      </c>
      <c r="AD158" s="131"/>
      <c r="AE158" s="249">
        <v>32611.11</v>
      </c>
      <c r="AF158" s="132"/>
      <c r="AG158" s="64"/>
      <c r="AH158" s="65"/>
      <c r="AI158" s="65"/>
      <c r="AJ158" s="65"/>
      <c r="AK158" s="66"/>
      <c r="AL158" s="242">
        <v>1760999.94</v>
      </c>
      <c r="AM158" s="33">
        <v>54</v>
      </c>
      <c r="AN158" s="242">
        <v>1760999.94</v>
      </c>
      <c r="AO158" s="97">
        <v>0.8</v>
      </c>
    </row>
    <row r="159" spans="1:78" s="25" customFormat="1" ht="29.25" customHeight="1" x14ac:dyDescent="0.25">
      <c r="A159" s="68">
        <v>127</v>
      </c>
      <c r="B159" s="115" t="s">
        <v>61</v>
      </c>
      <c r="C159" s="64"/>
      <c r="D159" s="65"/>
      <c r="E159" s="65"/>
      <c r="F159" s="65"/>
      <c r="G159" s="66"/>
      <c r="H159" s="35"/>
      <c r="I159" s="52"/>
      <c r="J159" s="52"/>
      <c r="K159" s="52"/>
      <c r="L159" s="53"/>
      <c r="M159" s="35">
        <v>240000</v>
      </c>
      <c r="N159" s="52"/>
      <c r="O159" s="52"/>
      <c r="P159" s="52"/>
      <c r="Q159" s="53"/>
      <c r="R159" s="35">
        <v>240000</v>
      </c>
      <c r="S159" s="52"/>
      <c r="T159" s="52"/>
      <c r="U159" s="52"/>
      <c r="V159" s="53"/>
      <c r="W159" s="35">
        <v>240000</v>
      </c>
      <c r="X159" s="52"/>
      <c r="Y159" s="52"/>
      <c r="Z159" s="52"/>
      <c r="AA159" s="53"/>
      <c r="AB159" s="35">
        <v>240000</v>
      </c>
      <c r="AC159" s="52"/>
      <c r="AD159" s="52"/>
      <c r="AE159" s="52"/>
      <c r="AF159" s="53"/>
      <c r="AG159" s="64">
        <v>240000</v>
      </c>
      <c r="AH159" s="65"/>
      <c r="AI159" s="65"/>
      <c r="AJ159" s="65"/>
      <c r="AK159" s="66"/>
      <c r="AL159" s="23">
        <v>1200000</v>
      </c>
      <c r="AM159" s="23"/>
      <c r="AN159" s="23">
        <v>1200000</v>
      </c>
      <c r="AO159" s="88"/>
      <c r="AP159" s="68"/>
      <c r="AQ159" s="68"/>
      <c r="AR159" s="68"/>
      <c r="AS159" s="68"/>
      <c r="AT159" s="68"/>
      <c r="AU159" s="68"/>
      <c r="AV159" s="68"/>
      <c r="AW159" s="68"/>
      <c r="AX159" s="68"/>
      <c r="AY159" s="68"/>
      <c r="AZ159" s="68"/>
      <c r="BA159" s="68"/>
      <c r="BB159" s="68"/>
      <c r="BC159" s="68"/>
      <c r="BD159" s="68"/>
      <c r="BE159" s="68"/>
      <c r="BF159" s="68"/>
      <c r="BG159" s="68"/>
      <c r="BH159" s="68"/>
      <c r="BI159" s="68"/>
      <c r="BJ159" s="68"/>
      <c r="BK159" s="68"/>
      <c r="BL159" s="68"/>
      <c r="BM159" s="68"/>
      <c r="BN159" s="68"/>
      <c r="BO159" s="68"/>
      <c r="BP159" s="68"/>
      <c r="BQ159" s="68"/>
      <c r="BR159" s="68"/>
      <c r="BS159" s="68"/>
      <c r="BT159" s="68"/>
      <c r="BU159" s="68"/>
      <c r="BV159" s="68"/>
      <c r="BW159" s="68"/>
      <c r="BX159" s="68"/>
      <c r="BY159" s="68"/>
      <c r="BZ159" s="68"/>
    </row>
    <row r="160" spans="1:78" x14ac:dyDescent="0.25">
      <c r="B160" s="109" t="s">
        <v>122</v>
      </c>
      <c r="C160" s="38"/>
      <c r="D160" s="39"/>
      <c r="E160" s="39"/>
      <c r="F160" s="39"/>
      <c r="G160" s="40"/>
      <c r="H160" s="35"/>
      <c r="I160" s="52"/>
      <c r="J160" s="52"/>
      <c r="K160" s="52"/>
      <c r="L160" s="53"/>
      <c r="M160" s="30">
        <v>120000</v>
      </c>
      <c r="N160" s="131">
        <v>600</v>
      </c>
      <c r="O160" s="131"/>
      <c r="P160" s="131">
        <v>200</v>
      </c>
      <c r="Q160" s="132"/>
      <c r="R160" s="30">
        <v>120000</v>
      </c>
      <c r="S160" s="131">
        <v>600</v>
      </c>
      <c r="T160" s="131"/>
      <c r="U160" s="131">
        <v>200</v>
      </c>
      <c r="V160" s="132"/>
      <c r="W160" s="30">
        <v>120000</v>
      </c>
      <c r="X160" s="131">
        <v>600</v>
      </c>
      <c r="Y160" s="131"/>
      <c r="Z160" s="131">
        <v>200</v>
      </c>
      <c r="AA160" s="132"/>
      <c r="AB160" s="30">
        <v>120000</v>
      </c>
      <c r="AC160" s="131">
        <v>600</v>
      </c>
      <c r="AD160" s="131"/>
      <c r="AE160" s="131">
        <v>200</v>
      </c>
      <c r="AF160" s="132"/>
      <c r="AG160" s="30">
        <v>120000</v>
      </c>
      <c r="AH160" s="131">
        <v>600</v>
      </c>
      <c r="AI160" s="131"/>
      <c r="AJ160" s="131">
        <v>200</v>
      </c>
      <c r="AK160" s="132"/>
      <c r="AL160" s="33">
        <v>600000</v>
      </c>
      <c r="AM160" s="33">
        <v>3000</v>
      </c>
      <c r="AN160" s="33">
        <v>600000</v>
      </c>
      <c r="AO160" s="97">
        <v>0.6</v>
      </c>
    </row>
    <row r="161" spans="1:78" x14ac:dyDescent="0.25">
      <c r="B161" s="109" t="s">
        <v>123</v>
      </c>
      <c r="C161" s="38"/>
      <c r="D161" s="39"/>
      <c r="E161" s="39"/>
      <c r="F161" s="39"/>
      <c r="G161" s="40"/>
      <c r="H161" s="35"/>
      <c r="I161" s="52"/>
      <c r="J161" s="52"/>
      <c r="K161" s="52"/>
      <c r="L161" s="53"/>
      <c r="M161" s="30">
        <v>120000</v>
      </c>
      <c r="N161" s="131">
        <v>150</v>
      </c>
      <c r="O161" s="131"/>
      <c r="P161" s="131">
        <v>800</v>
      </c>
      <c r="Q161" s="132"/>
      <c r="R161" s="30">
        <v>120000</v>
      </c>
      <c r="S161" s="131">
        <v>150</v>
      </c>
      <c r="T161" s="131"/>
      <c r="U161" s="131">
        <v>800</v>
      </c>
      <c r="V161" s="132"/>
      <c r="W161" s="30">
        <v>120000</v>
      </c>
      <c r="X161" s="131">
        <v>150</v>
      </c>
      <c r="Y161" s="131"/>
      <c r="Z161" s="131">
        <v>800</v>
      </c>
      <c r="AA161" s="132"/>
      <c r="AB161" s="30">
        <v>120000</v>
      </c>
      <c r="AC161" s="131">
        <v>150</v>
      </c>
      <c r="AD161" s="131"/>
      <c r="AE161" s="131">
        <v>800</v>
      </c>
      <c r="AF161" s="132"/>
      <c r="AG161" s="30">
        <v>120000</v>
      </c>
      <c r="AH161" s="131">
        <v>150</v>
      </c>
      <c r="AI161" s="131"/>
      <c r="AJ161" s="131">
        <v>800</v>
      </c>
      <c r="AK161" s="132"/>
      <c r="AL161" s="133">
        <v>600000</v>
      </c>
      <c r="AM161" s="33">
        <v>750</v>
      </c>
      <c r="AN161" s="33">
        <v>600000</v>
      </c>
      <c r="AO161" s="97">
        <v>0.6</v>
      </c>
    </row>
    <row r="162" spans="1:78" s="25" customFormat="1" ht="34.5" customHeight="1" x14ac:dyDescent="0.25">
      <c r="A162" s="68">
        <v>128</v>
      </c>
      <c r="B162" s="115" t="s">
        <v>62</v>
      </c>
      <c r="C162" s="19"/>
      <c r="D162" s="20"/>
      <c r="E162" s="20"/>
      <c r="F162" s="20"/>
      <c r="G162" s="21"/>
      <c r="H162" s="22">
        <v>1240000</v>
      </c>
      <c r="I162" s="20"/>
      <c r="J162" s="20"/>
      <c r="K162" s="20"/>
      <c r="L162" s="21"/>
      <c r="M162" s="22">
        <v>5000000</v>
      </c>
      <c r="N162" s="20"/>
      <c r="O162" s="20"/>
      <c r="P162" s="20"/>
      <c r="Q162" s="21"/>
      <c r="R162" s="22">
        <v>5000000</v>
      </c>
      <c r="S162" s="20"/>
      <c r="T162" s="20"/>
      <c r="U162" s="20"/>
      <c r="V162" s="21"/>
      <c r="W162" s="22">
        <v>5000000</v>
      </c>
      <c r="X162" s="20"/>
      <c r="Y162" s="20"/>
      <c r="Z162" s="20"/>
      <c r="AA162" s="21"/>
      <c r="AB162" s="22">
        <v>3760000</v>
      </c>
      <c r="AC162" s="20"/>
      <c r="AD162" s="20"/>
      <c r="AE162" s="20"/>
      <c r="AF162" s="21"/>
      <c r="AG162" s="19"/>
      <c r="AH162" s="20"/>
      <c r="AI162" s="20"/>
      <c r="AJ162" s="20"/>
      <c r="AK162" s="21"/>
      <c r="AL162" s="35">
        <v>20000000</v>
      </c>
      <c r="AM162" s="23"/>
      <c r="AN162" s="23">
        <v>20000000</v>
      </c>
      <c r="AO162" s="88"/>
      <c r="AP162" s="68"/>
      <c r="AQ162" s="68"/>
      <c r="AR162" s="68"/>
      <c r="AS162" s="68"/>
      <c r="AT162" s="68"/>
      <c r="AU162" s="68"/>
      <c r="AV162" s="68"/>
      <c r="AW162" s="68"/>
      <c r="AX162" s="68"/>
      <c r="AY162" s="68"/>
      <c r="AZ162" s="68"/>
      <c r="BA162" s="68"/>
      <c r="BB162" s="68"/>
      <c r="BC162" s="68"/>
      <c r="BD162" s="68"/>
      <c r="BE162" s="68"/>
      <c r="BF162" s="68"/>
      <c r="BG162" s="68"/>
      <c r="BH162" s="68"/>
      <c r="BI162" s="68"/>
      <c r="BJ162" s="68"/>
      <c r="BK162" s="68"/>
      <c r="BL162" s="68"/>
      <c r="BM162" s="68"/>
      <c r="BN162" s="68"/>
      <c r="BO162" s="68"/>
      <c r="BP162" s="68"/>
      <c r="BQ162" s="68"/>
      <c r="BR162" s="68"/>
      <c r="BS162" s="68"/>
      <c r="BT162" s="68"/>
      <c r="BU162" s="68"/>
      <c r="BV162" s="68"/>
      <c r="BW162" s="68"/>
      <c r="BX162" s="68"/>
      <c r="BY162" s="68"/>
      <c r="BZ162" s="68"/>
    </row>
    <row r="163" spans="1:78" x14ac:dyDescent="0.25">
      <c r="B163" s="109" t="s">
        <v>124</v>
      </c>
      <c r="C163" s="38"/>
      <c r="D163" s="39"/>
      <c r="E163" s="39"/>
      <c r="F163" s="39"/>
      <c r="G163" s="40"/>
      <c r="H163" s="30">
        <v>100000</v>
      </c>
      <c r="I163" s="131">
        <v>10</v>
      </c>
      <c r="J163" s="131"/>
      <c r="K163" s="131">
        <v>10000</v>
      </c>
      <c r="L163" s="132"/>
      <c r="M163" s="30">
        <v>500000</v>
      </c>
      <c r="N163" s="131">
        <v>50</v>
      </c>
      <c r="O163" s="131"/>
      <c r="P163" s="31">
        <v>10000</v>
      </c>
      <c r="Q163" s="132"/>
      <c r="R163" s="30">
        <v>500000</v>
      </c>
      <c r="S163" s="131">
        <v>50</v>
      </c>
      <c r="T163" s="131"/>
      <c r="U163" s="31">
        <v>10000</v>
      </c>
      <c r="V163" s="132"/>
      <c r="W163" s="30">
        <v>500000</v>
      </c>
      <c r="X163" s="131">
        <v>50</v>
      </c>
      <c r="Y163" s="131"/>
      <c r="Z163" s="31">
        <v>10000</v>
      </c>
      <c r="AA163" s="132"/>
      <c r="AB163" s="30">
        <v>400000</v>
      </c>
      <c r="AC163" s="131">
        <v>40</v>
      </c>
      <c r="AD163" s="131"/>
      <c r="AE163" s="31">
        <v>10000</v>
      </c>
      <c r="AF163" s="132"/>
      <c r="AG163" s="38"/>
      <c r="AH163" s="39"/>
      <c r="AI163" s="39"/>
      <c r="AJ163" s="39"/>
      <c r="AK163" s="40"/>
      <c r="AL163" s="33">
        <v>2000000</v>
      </c>
      <c r="AM163" s="33">
        <v>200</v>
      </c>
      <c r="AN163" s="33">
        <v>2000000</v>
      </c>
      <c r="AO163" s="97">
        <v>0.6</v>
      </c>
    </row>
    <row r="164" spans="1:78" x14ac:dyDescent="0.25">
      <c r="B164" s="109" t="s">
        <v>125</v>
      </c>
      <c r="C164" s="38"/>
      <c r="D164" s="39"/>
      <c r="E164" s="39"/>
      <c r="F164" s="39"/>
      <c r="G164" s="40"/>
      <c r="H164" s="30">
        <v>240000</v>
      </c>
      <c r="I164" s="131">
        <v>6</v>
      </c>
      <c r="J164" s="131"/>
      <c r="K164" s="131">
        <v>40000</v>
      </c>
      <c r="L164" s="132"/>
      <c r="M164" s="30">
        <v>1200000</v>
      </c>
      <c r="N164" s="131">
        <v>30</v>
      </c>
      <c r="O164" s="131"/>
      <c r="P164" s="31">
        <v>40000</v>
      </c>
      <c r="Q164" s="132"/>
      <c r="R164" s="30">
        <v>1200000</v>
      </c>
      <c r="S164" s="131">
        <v>30</v>
      </c>
      <c r="T164" s="131"/>
      <c r="U164" s="31">
        <v>40000</v>
      </c>
      <c r="V164" s="132"/>
      <c r="W164" s="30">
        <v>1200000</v>
      </c>
      <c r="X164" s="131">
        <v>30</v>
      </c>
      <c r="Y164" s="131"/>
      <c r="Z164" s="31">
        <v>40000</v>
      </c>
      <c r="AA164" s="132"/>
      <c r="AB164" s="30">
        <v>960000</v>
      </c>
      <c r="AC164" s="131">
        <v>24</v>
      </c>
      <c r="AD164" s="131"/>
      <c r="AE164" s="31">
        <v>40000</v>
      </c>
      <c r="AF164" s="132"/>
      <c r="AG164" s="38"/>
      <c r="AH164" s="39"/>
      <c r="AI164" s="39"/>
      <c r="AJ164" s="39"/>
      <c r="AK164" s="40"/>
      <c r="AL164" s="133">
        <v>4800000</v>
      </c>
      <c r="AM164" s="33">
        <v>120</v>
      </c>
      <c r="AN164" s="33">
        <v>4800000</v>
      </c>
      <c r="AO164" s="97">
        <v>0.6</v>
      </c>
    </row>
    <row r="165" spans="1:78" x14ac:dyDescent="0.25">
      <c r="B165" s="109" t="s">
        <v>126</v>
      </c>
      <c r="C165" s="38"/>
      <c r="D165" s="39"/>
      <c r="E165" s="39"/>
      <c r="F165" s="39"/>
      <c r="G165" s="40"/>
      <c r="H165" s="30">
        <v>500000</v>
      </c>
      <c r="I165" s="131">
        <v>3</v>
      </c>
      <c r="J165" s="131"/>
      <c r="K165" s="131">
        <v>250000</v>
      </c>
      <c r="L165" s="132"/>
      <c r="M165" s="30">
        <v>2500000</v>
      </c>
      <c r="N165" s="131">
        <v>10</v>
      </c>
      <c r="O165" s="131"/>
      <c r="P165" s="31">
        <v>250000</v>
      </c>
      <c r="Q165" s="132"/>
      <c r="R165" s="30">
        <v>2500000</v>
      </c>
      <c r="S165" s="131">
        <v>10</v>
      </c>
      <c r="T165" s="131"/>
      <c r="U165" s="31">
        <v>250000</v>
      </c>
      <c r="V165" s="132"/>
      <c r="W165" s="30">
        <v>2500000</v>
      </c>
      <c r="X165" s="131">
        <v>10</v>
      </c>
      <c r="Y165" s="131"/>
      <c r="Z165" s="31">
        <v>250000</v>
      </c>
      <c r="AA165" s="132"/>
      <c r="AB165" s="30">
        <v>2000000</v>
      </c>
      <c r="AC165" s="131">
        <v>7</v>
      </c>
      <c r="AD165" s="131"/>
      <c r="AE165" s="31">
        <v>250000</v>
      </c>
      <c r="AF165" s="132"/>
      <c r="AG165" s="38"/>
      <c r="AH165" s="39"/>
      <c r="AI165" s="39"/>
      <c r="AJ165" s="39"/>
      <c r="AK165" s="40"/>
      <c r="AL165" s="133">
        <v>10000000</v>
      </c>
      <c r="AM165" s="83">
        <v>40</v>
      </c>
      <c r="AN165" s="83">
        <v>10000000</v>
      </c>
      <c r="AO165" s="97">
        <v>0.6</v>
      </c>
    </row>
    <row r="166" spans="1:78" x14ac:dyDescent="0.25">
      <c r="B166" s="109" t="s">
        <v>127</v>
      </c>
      <c r="C166" s="38"/>
      <c r="D166" s="39"/>
      <c r="E166" s="39"/>
      <c r="F166" s="39"/>
      <c r="G166" s="40"/>
      <c r="H166" s="30">
        <v>400000</v>
      </c>
      <c r="I166" s="131">
        <v>2</v>
      </c>
      <c r="J166" s="131"/>
      <c r="K166" s="131">
        <v>400000</v>
      </c>
      <c r="L166" s="132"/>
      <c r="M166" s="30">
        <v>800000</v>
      </c>
      <c r="N166" s="131">
        <v>2</v>
      </c>
      <c r="O166" s="131"/>
      <c r="P166" s="31">
        <v>400000</v>
      </c>
      <c r="Q166" s="132"/>
      <c r="R166" s="30">
        <v>800000</v>
      </c>
      <c r="S166" s="131">
        <v>2</v>
      </c>
      <c r="T166" s="131"/>
      <c r="U166" s="31">
        <v>400000</v>
      </c>
      <c r="V166" s="132"/>
      <c r="W166" s="30">
        <v>800000</v>
      </c>
      <c r="X166" s="131">
        <v>2</v>
      </c>
      <c r="Y166" s="131"/>
      <c r="Z166" s="31">
        <v>400000</v>
      </c>
      <c r="AA166" s="132"/>
      <c r="AB166" s="30">
        <v>400000</v>
      </c>
      <c r="AC166" s="131"/>
      <c r="AD166" s="131"/>
      <c r="AE166" s="31"/>
      <c r="AF166" s="132"/>
      <c r="AG166" s="38"/>
      <c r="AH166" s="39"/>
      <c r="AI166" s="39"/>
      <c r="AJ166" s="39"/>
      <c r="AK166" s="40"/>
      <c r="AL166" s="133">
        <v>3200000</v>
      </c>
      <c r="AM166" s="83">
        <v>8</v>
      </c>
      <c r="AN166" s="83">
        <v>3200000</v>
      </c>
      <c r="AO166" s="97">
        <v>0.6</v>
      </c>
    </row>
    <row r="167" spans="1:78" s="25" customFormat="1" ht="44.25" customHeight="1" x14ac:dyDescent="0.25">
      <c r="A167" s="68">
        <v>129</v>
      </c>
      <c r="B167" s="115" t="s">
        <v>63</v>
      </c>
      <c r="C167" s="35"/>
      <c r="D167" s="20"/>
      <c r="E167" s="20"/>
      <c r="F167" s="20"/>
      <c r="G167" s="21"/>
      <c r="H167" s="35"/>
      <c r="I167" s="52"/>
      <c r="J167" s="52"/>
      <c r="K167" s="52"/>
      <c r="L167" s="53"/>
      <c r="M167" s="35">
        <v>545000</v>
      </c>
      <c r="N167" s="52"/>
      <c r="O167" s="52"/>
      <c r="P167" s="52"/>
      <c r="Q167" s="53"/>
      <c r="R167" s="35">
        <v>1420000</v>
      </c>
      <c r="S167" s="52"/>
      <c r="T167" s="52"/>
      <c r="U167" s="52"/>
      <c r="V167" s="53"/>
      <c r="W167" s="35">
        <v>2035000</v>
      </c>
      <c r="X167" s="52"/>
      <c r="Y167" s="52"/>
      <c r="Z167" s="52"/>
      <c r="AA167" s="53"/>
      <c r="AB167" s="35">
        <v>2035000</v>
      </c>
      <c r="AC167" s="52"/>
      <c r="AD167" s="52"/>
      <c r="AE167" s="52"/>
      <c r="AF167" s="53"/>
      <c r="AG167" s="64">
        <v>1965000</v>
      </c>
      <c r="AH167" s="62"/>
      <c r="AI167" s="62"/>
      <c r="AJ167" s="62"/>
      <c r="AK167" s="63"/>
      <c r="AL167" s="35">
        <v>8000000</v>
      </c>
      <c r="AM167" s="134"/>
      <c r="AN167" s="134">
        <v>8000000</v>
      </c>
      <c r="AO167" s="88"/>
      <c r="AP167" s="68"/>
      <c r="AQ167" s="68"/>
      <c r="AR167" s="68"/>
      <c r="AS167" s="68"/>
      <c r="AT167" s="68"/>
      <c r="AU167" s="68"/>
      <c r="AV167" s="68"/>
      <c r="AW167" s="68"/>
      <c r="AX167" s="68"/>
      <c r="AY167" s="68"/>
      <c r="AZ167" s="68"/>
      <c r="BA167" s="68"/>
      <c r="BB167" s="68"/>
      <c r="BC167" s="68"/>
      <c r="BD167" s="68"/>
      <c r="BE167" s="68"/>
      <c r="BF167" s="68"/>
      <c r="BG167" s="68"/>
      <c r="BH167" s="68"/>
      <c r="BI167" s="68"/>
      <c r="BJ167" s="68"/>
      <c r="BK167" s="68"/>
      <c r="BL167" s="68"/>
      <c r="BM167" s="68"/>
      <c r="BN167" s="68"/>
      <c r="BO167" s="68"/>
      <c r="BP167" s="68"/>
      <c r="BQ167" s="68"/>
      <c r="BR167" s="68"/>
      <c r="BS167" s="68"/>
      <c r="BT167" s="68"/>
      <c r="BU167" s="68"/>
      <c r="BV167" s="68"/>
      <c r="BW167" s="68"/>
      <c r="BX167" s="68"/>
      <c r="BY167" s="68"/>
      <c r="BZ167" s="68"/>
    </row>
    <row r="168" spans="1:78" x14ac:dyDescent="0.25">
      <c r="B168" s="109" t="s">
        <v>135</v>
      </c>
      <c r="C168" s="35"/>
      <c r="D168" s="20"/>
      <c r="E168" s="20"/>
      <c r="F168" s="20"/>
      <c r="G168" s="21"/>
      <c r="H168" s="35"/>
      <c r="I168" s="52"/>
      <c r="J168" s="52"/>
      <c r="K168" s="52"/>
      <c r="L168" s="53"/>
      <c r="M168" s="30">
        <v>420000</v>
      </c>
      <c r="N168" s="31">
        <v>12</v>
      </c>
      <c r="O168" s="31"/>
      <c r="P168" s="31">
        <v>140000</v>
      </c>
      <c r="Q168" s="32"/>
      <c r="R168" s="30">
        <v>1295000</v>
      </c>
      <c r="S168" s="31">
        <v>13</v>
      </c>
      <c r="T168" s="31"/>
      <c r="U168" s="31">
        <v>140000</v>
      </c>
      <c r="V168" s="32"/>
      <c r="W168" s="30">
        <v>1785000</v>
      </c>
      <c r="X168" s="31">
        <v>13</v>
      </c>
      <c r="Y168" s="31"/>
      <c r="Z168" s="31">
        <v>140000</v>
      </c>
      <c r="AA168" s="32"/>
      <c r="AB168" s="30">
        <v>1785000</v>
      </c>
      <c r="AC168" s="31">
        <v>12</v>
      </c>
      <c r="AD168" s="31"/>
      <c r="AE168" s="31">
        <v>140000</v>
      </c>
      <c r="AF168" s="32"/>
      <c r="AG168" s="30">
        <v>1715000</v>
      </c>
      <c r="AH168" s="31"/>
      <c r="AI168" s="31"/>
      <c r="AJ168" s="31"/>
      <c r="AK168" s="32"/>
      <c r="AL168" s="83">
        <v>7000000</v>
      </c>
      <c r="AM168" s="83">
        <v>50</v>
      </c>
      <c r="AN168" s="83">
        <v>7000000</v>
      </c>
      <c r="AO168" s="97">
        <v>0.8</v>
      </c>
    </row>
    <row r="169" spans="1:78" x14ac:dyDescent="0.25">
      <c r="B169" s="109" t="s">
        <v>136</v>
      </c>
      <c r="C169" s="35"/>
      <c r="D169" s="20"/>
      <c r="E169" s="20"/>
      <c r="F169" s="20"/>
      <c r="G169" s="21"/>
      <c r="H169" s="35"/>
      <c r="I169" s="52"/>
      <c r="J169" s="52"/>
      <c r="K169" s="52"/>
      <c r="L169" s="53"/>
      <c r="M169" s="30">
        <v>125000</v>
      </c>
      <c r="N169" s="31">
        <v>1</v>
      </c>
      <c r="O169" s="31"/>
      <c r="P169" s="31">
        <v>500000</v>
      </c>
      <c r="Q169" s="32"/>
      <c r="R169" s="30">
        <v>125000</v>
      </c>
      <c r="S169" s="31"/>
      <c r="T169" s="31"/>
      <c r="U169" s="31"/>
      <c r="V169" s="32"/>
      <c r="W169" s="30">
        <v>250000</v>
      </c>
      <c r="X169" s="31">
        <v>1</v>
      </c>
      <c r="Y169" s="31"/>
      <c r="Z169" s="31">
        <v>500000</v>
      </c>
      <c r="AA169" s="32"/>
      <c r="AB169" s="30">
        <v>250000</v>
      </c>
      <c r="AC169" s="31"/>
      <c r="AD169" s="31"/>
      <c r="AE169" s="31"/>
      <c r="AF169" s="32"/>
      <c r="AG169" s="30">
        <v>250000</v>
      </c>
      <c r="AH169" s="31"/>
      <c r="AI169" s="31"/>
      <c r="AJ169" s="31"/>
      <c r="AK169" s="32"/>
      <c r="AL169" s="186">
        <v>1000000</v>
      </c>
      <c r="AM169" s="83">
        <v>2</v>
      </c>
      <c r="AN169" s="83">
        <v>1000000</v>
      </c>
      <c r="AO169" s="97">
        <v>0.8</v>
      </c>
    </row>
    <row r="170" spans="1:78" s="25" customFormat="1" ht="34.5" customHeight="1" x14ac:dyDescent="0.25">
      <c r="A170" s="68">
        <v>130</v>
      </c>
      <c r="B170" s="115" t="s">
        <v>64</v>
      </c>
      <c r="H170" s="35"/>
      <c r="I170" s="52"/>
      <c r="J170" s="52"/>
      <c r="K170" s="52"/>
      <c r="L170" s="53"/>
      <c r="M170" s="35">
        <v>687500</v>
      </c>
      <c r="N170" s="52"/>
      <c r="O170" s="52"/>
      <c r="P170" s="52"/>
      <c r="Q170" s="53"/>
      <c r="R170" s="35">
        <v>2062500</v>
      </c>
      <c r="S170" s="52"/>
      <c r="T170" s="52"/>
      <c r="U170" s="52"/>
      <c r="V170" s="53"/>
      <c r="W170" s="35">
        <v>2750000</v>
      </c>
      <c r="X170" s="52"/>
      <c r="Y170" s="52"/>
      <c r="Z170" s="52"/>
      <c r="AA170" s="53"/>
      <c r="AB170" s="35">
        <v>2750000</v>
      </c>
      <c r="AC170" s="52"/>
      <c r="AD170" s="52"/>
      <c r="AE170" s="52"/>
      <c r="AF170" s="53"/>
      <c r="AG170" s="35">
        <v>2750000</v>
      </c>
      <c r="AH170" s="52"/>
      <c r="AI170" s="52"/>
      <c r="AJ170" s="52"/>
      <c r="AK170" s="53"/>
      <c r="AL170" s="35">
        <v>11000000</v>
      </c>
      <c r="AM170" s="134"/>
      <c r="AN170" s="134">
        <v>11000000</v>
      </c>
      <c r="AO170" s="88"/>
      <c r="AP170" s="68"/>
      <c r="AQ170" s="68"/>
      <c r="AR170" s="68"/>
      <c r="AS170" s="68"/>
      <c r="AT170" s="68"/>
      <c r="AU170" s="68"/>
      <c r="AV170" s="68"/>
      <c r="AW170" s="68"/>
      <c r="AX170" s="68"/>
      <c r="AY170" s="68"/>
      <c r="AZ170" s="68"/>
      <c r="BA170" s="68"/>
      <c r="BB170" s="68"/>
      <c r="BC170" s="68"/>
      <c r="BD170" s="68"/>
      <c r="BE170" s="68"/>
      <c r="BF170" s="68"/>
      <c r="BG170" s="68"/>
      <c r="BH170" s="68"/>
      <c r="BI170" s="68"/>
      <c r="BJ170" s="68"/>
      <c r="BK170" s="68"/>
      <c r="BL170" s="68"/>
      <c r="BM170" s="68"/>
      <c r="BN170" s="68"/>
      <c r="BO170" s="68"/>
      <c r="BP170" s="68"/>
      <c r="BQ170" s="68"/>
      <c r="BR170" s="68"/>
      <c r="BS170" s="68"/>
      <c r="BT170" s="68"/>
      <c r="BU170" s="68"/>
      <c r="BV170" s="68"/>
      <c r="BW170" s="68"/>
      <c r="BX170" s="68"/>
      <c r="BY170" s="68"/>
      <c r="BZ170" s="68"/>
    </row>
    <row r="171" spans="1:78" x14ac:dyDescent="0.25">
      <c r="B171" s="109" t="s">
        <v>137</v>
      </c>
      <c r="C171" s="35"/>
      <c r="D171" s="20"/>
      <c r="E171" s="20"/>
      <c r="F171" s="20"/>
      <c r="G171" s="21"/>
      <c r="H171" s="35"/>
      <c r="I171" s="52"/>
      <c r="J171" s="52"/>
      <c r="K171" s="52"/>
      <c r="L171" s="53"/>
      <c r="M171" s="30">
        <v>687500</v>
      </c>
      <c r="N171" s="31">
        <v>19</v>
      </c>
      <c r="O171" s="31"/>
      <c r="P171" s="31">
        <v>144737</v>
      </c>
      <c r="Q171" s="32"/>
      <c r="R171" s="30">
        <v>2062500</v>
      </c>
      <c r="S171" s="31">
        <v>19</v>
      </c>
      <c r="T171" s="31"/>
      <c r="U171" s="31">
        <v>144737</v>
      </c>
      <c r="V171" s="32"/>
      <c r="W171" s="30">
        <v>2750000</v>
      </c>
      <c r="X171" s="31">
        <v>19</v>
      </c>
      <c r="Y171" s="31"/>
      <c r="Z171" s="31">
        <v>144737</v>
      </c>
      <c r="AA171" s="32"/>
      <c r="AB171" s="30">
        <v>2750000</v>
      </c>
      <c r="AC171" s="31">
        <v>19</v>
      </c>
      <c r="AD171" s="31"/>
      <c r="AE171" s="31">
        <v>144737</v>
      </c>
      <c r="AF171" s="32"/>
      <c r="AG171" s="30">
        <v>2750000</v>
      </c>
      <c r="AH171" s="31"/>
      <c r="AI171" s="31"/>
      <c r="AJ171" s="31"/>
      <c r="AK171" s="32"/>
      <c r="AL171" s="83">
        <v>11000000</v>
      </c>
      <c r="AM171" s="83">
        <v>76</v>
      </c>
      <c r="AN171" s="83">
        <v>11000000</v>
      </c>
      <c r="AO171" s="97">
        <v>0.6</v>
      </c>
    </row>
    <row r="172" spans="1:78" ht="34.5" customHeight="1" x14ac:dyDescent="0.25">
      <c r="A172" s="76">
        <v>131</v>
      </c>
      <c r="B172" s="115" t="s">
        <v>65</v>
      </c>
      <c r="C172" s="11"/>
      <c r="D172" s="12"/>
      <c r="E172" s="12"/>
      <c r="F172" s="12"/>
      <c r="G172" s="13"/>
      <c r="H172" s="11"/>
      <c r="I172" s="12"/>
      <c r="J172" s="12"/>
      <c r="K172" s="12"/>
      <c r="L172" s="13"/>
      <c r="M172" s="11"/>
      <c r="N172" s="12"/>
      <c r="O172" s="12"/>
      <c r="P172" s="12"/>
      <c r="Q172" s="13"/>
      <c r="R172" s="11"/>
      <c r="S172" s="12"/>
      <c r="T172" s="12"/>
      <c r="U172" s="12"/>
      <c r="V172" s="13"/>
      <c r="W172" s="11"/>
      <c r="X172" s="12"/>
      <c r="Y172" s="12"/>
      <c r="Z172" s="12"/>
      <c r="AA172" s="13"/>
      <c r="AB172" s="11"/>
      <c r="AC172" s="12"/>
      <c r="AD172" s="12"/>
      <c r="AE172" s="12"/>
      <c r="AF172" s="13"/>
      <c r="AG172" s="11"/>
      <c r="AH172" s="12"/>
      <c r="AI172" s="12"/>
      <c r="AJ172" s="12"/>
      <c r="AK172" s="13"/>
      <c r="AL172" s="135"/>
      <c r="AM172" s="135"/>
      <c r="AN172" s="135"/>
      <c r="AO172" s="136"/>
    </row>
    <row r="173" spans="1:78" ht="34.5" customHeight="1" x14ac:dyDescent="0.25">
      <c r="A173" s="76">
        <v>132</v>
      </c>
      <c r="B173" s="115" t="s">
        <v>66</v>
      </c>
      <c r="C173" s="11"/>
      <c r="D173" s="12"/>
      <c r="E173" s="12"/>
      <c r="F173" s="12"/>
      <c r="G173" s="13"/>
      <c r="H173" s="11"/>
      <c r="I173" s="12"/>
      <c r="J173" s="12"/>
      <c r="K173" s="12"/>
      <c r="L173" s="13"/>
      <c r="M173" s="11"/>
      <c r="N173" s="12"/>
      <c r="O173" s="12"/>
      <c r="P173" s="12"/>
      <c r="Q173" s="13"/>
      <c r="R173" s="11"/>
      <c r="S173" s="12"/>
      <c r="T173" s="12"/>
      <c r="U173" s="12"/>
      <c r="V173" s="13"/>
      <c r="W173" s="11"/>
      <c r="X173" s="12"/>
      <c r="Y173" s="12"/>
      <c r="Z173" s="12"/>
      <c r="AA173" s="13"/>
      <c r="AB173" s="11"/>
      <c r="AC173" s="12"/>
      <c r="AD173" s="12"/>
      <c r="AE173" s="12"/>
      <c r="AF173" s="13"/>
      <c r="AG173" s="11"/>
      <c r="AH173" s="12"/>
      <c r="AI173" s="12"/>
      <c r="AJ173" s="12"/>
      <c r="AK173" s="13"/>
      <c r="AL173" s="135"/>
      <c r="AM173" s="135"/>
      <c r="AN173" s="135"/>
      <c r="AO173" s="136"/>
    </row>
    <row r="174" spans="1:78" ht="34.5" customHeight="1" x14ac:dyDescent="0.25">
      <c r="A174" s="76">
        <v>133</v>
      </c>
      <c r="B174" s="115" t="s">
        <v>67</v>
      </c>
      <c r="C174" s="11"/>
      <c r="D174" s="12"/>
      <c r="E174" s="12"/>
      <c r="F174" s="12"/>
      <c r="G174" s="13"/>
      <c r="H174" s="11"/>
      <c r="I174" s="12"/>
      <c r="J174" s="12"/>
      <c r="K174" s="12"/>
      <c r="L174" s="13"/>
      <c r="M174" s="11"/>
      <c r="N174" s="12"/>
      <c r="O174" s="12"/>
      <c r="P174" s="12"/>
      <c r="Q174" s="13"/>
      <c r="R174" s="11"/>
      <c r="S174" s="12"/>
      <c r="T174" s="12"/>
      <c r="U174" s="12"/>
      <c r="V174" s="13"/>
      <c r="W174" s="11"/>
      <c r="X174" s="12"/>
      <c r="Y174" s="12"/>
      <c r="Z174" s="12"/>
      <c r="AA174" s="13"/>
      <c r="AB174" s="11"/>
      <c r="AC174" s="12"/>
      <c r="AD174" s="12"/>
      <c r="AE174" s="12"/>
      <c r="AF174" s="13"/>
      <c r="AG174" s="11"/>
      <c r="AH174" s="12"/>
      <c r="AI174" s="12"/>
      <c r="AJ174" s="12"/>
      <c r="AK174" s="13"/>
      <c r="AL174" s="135"/>
      <c r="AM174" s="135"/>
      <c r="AN174" s="135"/>
      <c r="AO174" s="136"/>
    </row>
    <row r="175" spans="1:78" s="25" customFormat="1" ht="31.5" customHeight="1" x14ac:dyDescent="0.25">
      <c r="A175" s="68">
        <v>134</v>
      </c>
      <c r="B175" s="115" t="s">
        <v>68</v>
      </c>
      <c r="C175" s="35"/>
      <c r="D175" s="52"/>
      <c r="E175" s="52"/>
      <c r="F175" s="52"/>
      <c r="G175" s="53"/>
      <c r="H175" s="35">
        <v>973000</v>
      </c>
      <c r="I175" s="52"/>
      <c r="J175" s="52"/>
      <c r="K175" s="52"/>
      <c r="L175" s="53"/>
      <c r="M175" s="35">
        <v>973000</v>
      </c>
      <c r="N175" s="52"/>
      <c r="O175" s="52"/>
      <c r="P175" s="52"/>
      <c r="Q175" s="53"/>
      <c r="R175" s="35">
        <v>973000</v>
      </c>
      <c r="S175" s="52"/>
      <c r="T175" s="52"/>
      <c r="U175" s="52"/>
      <c r="V175" s="53"/>
      <c r="W175" s="35">
        <v>973000</v>
      </c>
      <c r="X175" s="52"/>
      <c r="Y175" s="52"/>
      <c r="Z175" s="52"/>
      <c r="AA175" s="53"/>
      <c r="AB175" s="35">
        <v>973000</v>
      </c>
      <c r="AC175" s="52"/>
      <c r="AD175" s="52"/>
      <c r="AE175" s="52"/>
      <c r="AF175" s="53"/>
      <c r="AG175" s="35"/>
      <c r="AH175" s="52"/>
      <c r="AI175" s="52"/>
      <c r="AJ175" s="52"/>
      <c r="AK175" s="53"/>
      <c r="AL175" s="134">
        <v>4865000</v>
      </c>
      <c r="AM175" s="134"/>
      <c r="AN175" s="134">
        <v>4865000</v>
      </c>
      <c r="AO175" s="88"/>
      <c r="AP175" s="68"/>
      <c r="AQ175" s="68"/>
      <c r="AR175" s="68"/>
      <c r="AS175" s="68"/>
      <c r="AT175" s="68"/>
      <c r="AU175" s="68"/>
      <c r="AV175" s="68"/>
      <c r="AW175" s="68"/>
      <c r="AX175" s="68"/>
      <c r="AY175" s="68"/>
      <c r="AZ175" s="68"/>
      <c r="BA175" s="68"/>
      <c r="BB175" s="68"/>
      <c r="BC175" s="68"/>
      <c r="BD175" s="68"/>
      <c r="BE175" s="68"/>
      <c r="BF175" s="68"/>
      <c r="BG175" s="68"/>
      <c r="BH175" s="68"/>
      <c r="BI175" s="68"/>
      <c r="BJ175" s="68"/>
      <c r="BK175" s="68"/>
      <c r="BL175" s="68"/>
      <c r="BM175" s="68"/>
      <c r="BN175" s="68"/>
      <c r="BO175" s="68"/>
      <c r="BP175" s="68"/>
      <c r="BQ175" s="68"/>
      <c r="BR175" s="68"/>
      <c r="BS175" s="68"/>
      <c r="BT175" s="68"/>
      <c r="BU175" s="68"/>
      <c r="BV175" s="68"/>
      <c r="BW175" s="68"/>
      <c r="BX175" s="68"/>
      <c r="BY175" s="68"/>
      <c r="BZ175" s="68"/>
    </row>
    <row r="176" spans="1:78" x14ac:dyDescent="0.25">
      <c r="B176" s="109" t="s">
        <v>128</v>
      </c>
      <c r="C176" s="35"/>
      <c r="D176" s="52"/>
      <c r="E176" s="52"/>
      <c r="F176" s="52"/>
      <c r="G176" s="53"/>
      <c r="H176" s="30">
        <v>850000</v>
      </c>
      <c r="I176" s="31">
        <v>20</v>
      </c>
      <c r="J176" s="31"/>
      <c r="K176" s="31">
        <v>42500</v>
      </c>
      <c r="L176" s="32"/>
      <c r="M176" s="30">
        <v>850000</v>
      </c>
      <c r="N176" s="31">
        <v>20</v>
      </c>
      <c r="O176" s="31"/>
      <c r="P176" s="31">
        <v>42500</v>
      </c>
      <c r="Q176" s="32"/>
      <c r="R176" s="30">
        <v>850000</v>
      </c>
      <c r="S176" s="31">
        <v>20</v>
      </c>
      <c r="T176" s="31"/>
      <c r="U176" s="31">
        <v>42500</v>
      </c>
      <c r="V176" s="32"/>
      <c r="W176" s="30">
        <v>850000</v>
      </c>
      <c r="X176" s="31">
        <v>20</v>
      </c>
      <c r="Y176" s="31"/>
      <c r="Z176" s="31">
        <v>42500</v>
      </c>
      <c r="AA176" s="32"/>
      <c r="AB176" s="30">
        <v>850000</v>
      </c>
      <c r="AC176" s="31">
        <v>20</v>
      </c>
      <c r="AD176" s="31"/>
      <c r="AE176" s="31">
        <v>42500</v>
      </c>
      <c r="AF176" s="32"/>
      <c r="AG176" s="27"/>
      <c r="AH176" s="28"/>
      <c r="AI176" s="28"/>
      <c r="AJ176" s="28"/>
      <c r="AK176" s="29"/>
      <c r="AL176" s="83">
        <v>4250000</v>
      </c>
      <c r="AM176" s="83">
        <v>100</v>
      </c>
      <c r="AN176" s="83">
        <v>4250000</v>
      </c>
      <c r="AO176" s="97">
        <v>0.6</v>
      </c>
    </row>
    <row r="177" spans="1:78" ht="30" x14ac:dyDescent="0.25">
      <c r="B177" s="109" t="s">
        <v>129</v>
      </c>
      <c r="C177" s="35"/>
      <c r="D177" s="52"/>
      <c r="E177" s="52"/>
      <c r="F177" s="52"/>
      <c r="G177" s="53"/>
      <c r="H177" s="30">
        <v>120000</v>
      </c>
      <c r="I177" s="31">
        <v>6</v>
      </c>
      <c r="J177" s="31"/>
      <c r="K177" s="31">
        <v>20000</v>
      </c>
      <c r="L177" s="32"/>
      <c r="M177" s="30">
        <v>120000</v>
      </c>
      <c r="N177" s="31">
        <v>6</v>
      </c>
      <c r="O177" s="31"/>
      <c r="P177" s="31">
        <v>20000</v>
      </c>
      <c r="Q177" s="32"/>
      <c r="R177" s="30">
        <v>120000</v>
      </c>
      <c r="S177" s="31">
        <v>6</v>
      </c>
      <c r="T177" s="31"/>
      <c r="U177" s="31">
        <v>20000</v>
      </c>
      <c r="V177" s="32"/>
      <c r="W177" s="30">
        <v>120000</v>
      </c>
      <c r="X177" s="31">
        <v>6</v>
      </c>
      <c r="Y177" s="31"/>
      <c r="Z177" s="31">
        <v>20000</v>
      </c>
      <c r="AA177" s="32"/>
      <c r="AB177" s="30">
        <v>120000</v>
      </c>
      <c r="AC177" s="31">
        <v>6</v>
      </c>
      <c r="AD177" s="31"/>
      <c r="AE177" s="31">
        <v>20000</v>
      </c>
      <c r="AF177" s="32"/>
      <c r="AG177" s="27"/>
      <c r="AH177" s="28"/>
      <c r="AI177" s="28"/>
      <c r="AJ177" s="28"/>
      <c r="AK177" s="29"/>
      <c r="AL177" s="83">
        <v>600000</v>
      </c>
      <c r="AM177" s="83">
        <v>30</v>
      </c>
      <c r="AN177" s="83">
        <v>600000</v>
      </c>
      <c r="AO177" s="97">
        <v>0.6</v>
      </c>
    </row>
    <row r="178" spans="1:78" ht="15.75" thickBot="1" x14ac:dyDescent="0.3">
      <c r="B178" s="109" t="s">
        <v>130</v>
      </c>
      <c r="C178" s="35"/>
      <c r="D178" s="52"/>
      <c r="E178" s="52"/>
      <c r="F178" s="52"/>
      <c r="G178" s="53"/>
      <c r="H178" s="30">
        <v>3000</v>
      </c>
      <c r="I178" s="31">
        <v>1</v>
      </c>
      <c r="J178" s="31"/>
      <c r="K178" s="31">
        <v>3000</v>
      </c>
      <c r="L178" s="32"/>
      <c r="M178" s="30">
        <v>3000</v>
      </c>
      <c r="N178" s="31">
        <v>1</v>
      </c>
      <c r="O178" s="31"/>
      <c r="P178" s="31">
        <v>3000</v>
      </c>
      <c r="Q178" s="32"/>
      <c r="R178" s="30">
        <v>3000</v>
      </c>
      <c r="S178" s="31">
        <v>1</v>
      </c>
      <c r="T178" s="31"/>
      <c r="U178" s="31">
        <v>3000</v>
      </c>
      <c r="V178" s="32"/>
      <c r="W178" s="30">
        <v>3000</v>
      </c>
      <c r="X178" s="31">
        <v>1</v>
      </c>
      <c r="Y178" s="31"/>
      <c r="Z178" s="31">
        <v>3000</v>
      </c>
      <c r="AA178" s="32"/>
      <c r="AB178" s="30">
        <v>3000</v>
      </c>
      <c r="AC178" s="31">
        <v>1</v>
      </c>
      <c r="AD178" s="31"/>
      <c r="AE178" s="31">
        <v>3000</v>
      </c>
      <c r="AF178" s="32"/>
      <c r="AG178" s="27"/>
      <c r="AH178" s="28"/>
      <c r="AI178" s="28"/>
      <c r="AJ178" s="28"/>
      <c r="AK178" s="29"/>
      <c r="AL178" s="83">
        <v>15000</v>
      </c>
      <c r="AM178" s="83">
        <v>5</v>
      </c>
      <c r="AN178" s="83">
        <v>15000</v>
      </c>
      <c r="AO178" s="97">
        <v>0.6</v>
      </c>
    </row>
    <row r="179" spans="1:78" ht="35.1" customHeight="1" x14ac:dyDescent="0.25">
      <c r="A179" s="76">
        <v>135</v>
      </c>
      <c r="B179" s="85" t="s">
        <v>69</v>
      </c>
      <c r="C179" s="202"/>
      <c r="D179" s="203"/>
      <c r="E179" s="203"/>
      <c r="F179" s="203"/>
      <c r="G179" s="203"/>
      <c r="H179" s="203"/>
      <c r="I179" s="203"/>
      <c r="J179" s="203"/>
      <c r="K179" s="203"/>
      <c r="L179" s="203"/>
      <c r="M179" s="203"/>
      <c r="N179" s="203"/>
      <c r="O179" s="203"/>
      <c r="P179" s="203"/>
      <c r="Q179" s="203"/>
      <c r="R179" s="203"/>
      <c r="S179" s="203"/>
      <c r="T179" s="203"/>
      <c r="U179" s="203"/>
      <c r="V179" s="203"/>
      <c r="W179" s="203"/>
      <c r="X179" s="203"/>
      <c r="Y179" s="203"/>
      <c r="Z179" s="203"/>
      <c r="AA179" s="203"/>
      <c r="AB179" s="203"/>
      <c r="AC179" s="203"/>
      <c r="AD179" s="203"/>
      <c r="AE179" s="203"/>
      <c r="AF179" s="203"/>
      <c r="AG179" s="203"/>
      <c r="AH179" s="203"/>
      <c r="AI179" s="203"/>
      <c r="AJ179" s="203"/>
      <c r="AK179" s="204"/>
      <c r="AL179" s="137"/>
      <c r="AM179" s="137"/>
      <c r="AN179" s="86"/>
      <c r="AO179" s="9"/>
    </row>
    <row r="180" spans="1:78" s="25" customFormat="1" ht="30" customHeight="1" x14ac:dyDescent="0.25">
      <c r="A180" s="68">
        <v>136</v>
      </c>
      <c r="B180" s="115" t="s">
        <v>70</v>
      </c>
      <c r="C180" s="35"/>
      <c r="D180" s="52"/>
      <c r="E180" s="52"/>
      <c r="F180" s="52"/>
      <c r="G180" s="53"/>
      <c r="H180" s="35"/>
      <c r="I180" s="52"/>
      <c r="J180" s="52"/>
      <c r="K180" s="52"/>
      <c r="L180" s="53"/>
      <c r="M180" s="35"/>
      <c r="N180" s="52"/>
      <c r="O180" s="52"/>
      <c r="P180" s="52"/>
      <c r="Q180" s="53"/>
      <c r="R180" s="35">
        <v>1819875</v>
      </c>
      <c r="S180" s="52"/>
      <c r="T180" s="52"/>
      <c r="U180" s="52"/>
      <c r="V180" s="53"/>
      <c r="W180" s="35">
        <v>2269875</v>
      </c>
      <c r="X180" s="52"/>
      <c r="Y180" s="52"/>
      <c r="Z180" s="52"/>
      <c r="AA180" s="53"/>
      <c r="AB180" s="35">
        <v>2176875</v>
      </c>
      <c r="AC180" s="52"/>
      <c r="AD180" s="52"/>
      <c r="AE180" s="52"/>
      <c r="AF180" s="53"/>
      <c r="AG180" s="35">
        <v>1833375</v>
      </c>
      <c r="AH180" s="52"/>
      <c r="AI180" s="52"/>
      <c r="AJ180" s="52"/>
      <c r="AK180" s="53"/>
      <c r="AL180" s="138">
        <v>8100000</v>
      </c>
      <c r="AM180" s="138"/>
      <c r="AN180" s="23">
        <v>8100000</v>
      </c>
      <c r="AO180" s="88"/>
      <c r="AP180" s="68"/>
      <c r="AQ180" s="68"/>
      <c r="AR180" s="68"/>
      <c r="AS180" s="68"/>
      <c r="AT180" s="68"/>
      <c r="AU180" s="68"/>
      <c r="AV180" s="68"/>
      <c r="AW180" s="68"/>
      <c r="AX180" s="68"/>
      <c r="AY180" s="68"/>
      <c r="AZ180" s="68"/>
      <c r="BA180" s="68"/>
      <c r="BB180" s="68"/>
      <c r="BC180" s="68"/>
      <c r="BD180" s="68"/>
      <c r="BE180" s="68"/>
      <c r="BF180" s="68"/>
      <c r="BG180" s="68"/>
      <c r="BH180" s="68"/>
      <c r="BI180" s="68"/>
      <c r="BJ180" s="68"/>
      <c r="BK180" s="68"/>
      <c r="BL180" s="68"/>
      <c r="BM180" s="68"/>
      <c r="BN180" s="68"/>
      <c r="BO180" s="68"/>
      <c r="BP180" s="68"/>
      <c r="BQ180" s="68"/>
      <c r="BR180" s="68"/>
      <c r="BS180" s="68"/>
      <c r="BT180" s="68"/>
      <c r="BU180" s="68"/>
      <c r="BV180" s="68"/>
      <c r="BW180" s="68"/>
      <c r="BX180" s="68"/>
      <c r="BY180" s="68"/>
      <c r="BZ180" s="68"/>
    </row>
    <row r="181" spans="1:78" x14ac:dyDescent="0.25">
      <c r="B181" s="109" t="s">
        <v>138</v>
      </c>
      <c r="C181" s="35"/>
      <c r="D181" s="52"/>
      <c r="E181" s="52"/>
      <c r="F181" s="52"/>
      <c r="G181" s="53"/>
      <c r="H181" s="35"/>
      <c r="I181" s="52"/>
      <c r="J181" s="52"/>
      <c r="K181" s="52"/>
      <c r="L181" s="53"/>
      <c r="M181" s="35"/>
      <c r="N181" s="52"/>
      <c r="O181" s="52"/>
      <c r="P181" s="52"/>
      <c r="Q181" s="53"/>
      <c r="R181" s="30">
        <v>761875</v>
      </c>
      <c r="S181" s="31">
        <v>170</v>
      </c>
      <c r="T181" s="31"/>
      <c r="U181" s="31">
        <v>4500</v>
      </c>
      <c r="V181" s="32"/>
      <c r="W181" s="30">
        <v>761875</v>
      </c>
      <c r="X181" s="31">
        <v>169</v>
      </c>
      <c r="Y181" s="31"/>
      <c r="Z181" s="31">
        <v>4500</v>
      </c>
      <c r="AA181" s="32"/>
      <c r="AB181" s="30">
        <v>761875</v>
      </c>
      <c r="AC181" s="31">
        <v>169</v>
      </c>
      <c r="AD181" s="31"/>
      <c r="AE181" s="31">
        <v>4500</v>
      </c>
      <c r="AF181" s="32"/>
      <c r="AG181" s="30">
        <v>761875</v>
      </c>
      <c r="AH181" s="31">
        <v>169</v>
      </c>
      <c r="AI181" s="31"/>
      <c r="AJ181" s="31">
        <v>4500</v>
      </c>
      <c r="AK181" s="32"/>
      <c r="AL181" s="139">
        <v>3047500</v>
      </c>
      <c r="AM181" s="139">
        <v>677</v>
      </c>
      <c r="AN181" s="33">
        <v>3047500</v>
      </c>
      <c r="AO181" s="97">
        <v>0.6</v>
      </c>
    </row>
    <row r="182" spans="1:78" x14ac:dyDescent="0.25">
      <c r="B182" s="109" t="s">
        <v>139</v>
      </c>
      <c r="C182" s="35"/>
      <c r="D182" s="52"/>
      <c r="E182" s="52"/>
      <c r="F182" s="52"/>
      <c r="G182" s="53"/>
      <c r="H182" s="35"/>
      <c r="I182" s="52"/>
      <c r="J182" s="52"/>
      <c r="K182" s="52"/>
      <c r="L182" s="53"/>
      <c r="M182" s="35"/>
      <c r="N182" s="52"/>
      <c r="O182" s="52"/>
      <c r="P182" s="52"/>
      <c r="Q182" s="53"/>
      <c r="R182" s="30">
        <v>225000</v>
      </c>
      <c r="S182" s="31">
        <v>50</v>
      </c>
      <c r="T182" s="31"/>
      <c r="U182" s="31">
        <v>18000</v>
      </c>
      <c r="V182" s="32"/>
      <c r="W182" s="30">
        <v>675000</v>
      </c>
      <c r="X182" s="31">
        <v>50</v>
      </c>
      <c r="Y182" s="31"/>
      <c r="Z182" s="31">
        <v>18000</v>
      </c>
      <c r="AA182" s="32"/>
      <c r="AB182" s="30">
        <v>900000</v>
      </c>
      <c r="AC182" s="31">
        <v>50</v>
      </c>
      <c r="AD182" s="31"/>
      <c r="AE182" s="31">
        <v>18000</v>
      </c>
      <c r="AF182" s="32"/>
      <c r="AG182" s="30">
        <v>900000</v>
      </c>
      <c r="AH182" s="31"/>
      <c r="AI182" s="31"/>
      <c r="AJ182" s="31"/>
      <c r="AK182" s="32"/>
      <c r="AL182" s="139">
        <v>2700000</v>
      </c>
      <c r="AM182" s="139">
        <v>150</v>
      </c>
      <c r="AN182" s="33">
        <v>2700000</v>
      </c>
      <c r="AO182" s="97">
        <v>0.6</v>
      </c>
    </row>
    <row r="183" spans="1:78" x14ac:dyDescent="0.25">
      <c r="B183" s="109" t="s">
        <v>140</v>
      </c>
      <c r="C183" s="35"/>
      <c r="D183" s="52"/>
      <c r="E183" s="52"/>
      <c r="F183" s="52"/>
      <c r="G183" s="53"/>
      <c r="H183" s="35"/>
      <c r="I183" s="52"/>
      <c r="J183" s="52"/>
      <c r="K183" s="52"/>
      <c r="L183" s="53"/>
      <c r="M183" s="35"/>
      <c r="N183" s="52"/>
      <c r="O183" s="52"/>
      <c r="P183" s="52"/>
      <c r="Q183" s="53"/>
      <c r="R183" s="30">
        <v>185000</v>
      </c>
      <c r="S183" s="31">
        <v>92</v>
      </c>
      <c r="T183" s="31"/>
      <c r="U183" s="31">
        <v>2000</v>
      </c>
      <c r="V183" s="32"/>
      <c r="W183" s="30">
        <v>185000</v>
      </c>
      <c r="X183" s="31">
        <v>92</v>
      </c>
      <c r="Y183" s="31"/>
      <c r="Z183" s="31">
        <v>2000</v>
      </c>
      <c r="AA183" s="32"/>
      <c r="AB183" s="30">
        <v>185000</v>
      </c>
      <c r="AC183" s="31">
        <v>93</v>
      </c>
      <c r="AD183" s="31"/>
      <c r="AE183" s="31">
        <v>2000</v>
      </c>
      <c r="AF183" s="32"/>
      <c r="AG183" s="30"/>
      <c r="AH183" s="31"/>
      <c r="AI183" s="31"/>
      <c r="AJ183" s="31"/>
      <c r="AK183" s="32"/>
      <c r="AL183" s="139">
        <v>555000</v>
      </c>
      <c r="AM183" s="139">
        <v>277</v>
      </c>
      <c r="AN183" s="33">
        <v>555000</v>
      </c>
      <c r="AO183" s="97">
        <v>0.6</v>
      </c>
    </row>
    <row r="184" spans="1:78" x14ac:dyDescent="0.25">
      <c r="B184" s="109" t="s">
        <v>141</v>
      </c>
      <c r="C184" s="35"/>
      <c r="D184" s="52"/>
      <c r="E184" s="52"/>
      <c r="F184" s="52"/>
      <c r="G184" s="53"/>
      <c r="H184" s="35"/>
      <c r="I184" s="52"/>
      <c r="J184" s="52"/>
      <c r="K184" s="52"/>
      <c r="L184" s="53"/>
      <c r="M184" s="35"/>
      <c r="N184" s="52"/>
      <c r="O184" s="52"/>
      <c r="P184" s="52"/>
      <c r="Q184" s="53"/>
      <c r="R184" s="30">
        <v>300000</v>
      </c>
      <c r="S184" s="31">
        <v>17</v>
      </c>
      <c r="T184" s="31"/>
      <c r="U184" s="31">
        <v>18000</v>
      </c>
      <c r="V184" s="32"/>
      <c r="W184" s="30">
        <v>300000</v>
      </c>
      <c r="X184" s="31">
        <v>17</v>
      </c>
      <c r="Y184" s="31"/>
      <c r="Z184" s="31">
        <v>18000</v>
      </c>
      <c r="AA184" s="32"/>
      <c r="AB184" s="30"/>
      <c r="AC184" s="31"/>
      <c r="AD184" s="31"/>
      <c r="AE184" s="31"/>
      <c r="AF184" s="32"/>
      <c r="AG184" s="30"/>
      <c r="AH184" s="31"/>
      <c r="AI184" s="31"/>
      <c r="AJ184" s="31"/>
      <c r="AK184" s="32"/>
      <c r="AL184" s="139">
        <v>600000</v>
      </c>
      <c r="AM184" s="139">
        <v>34</v>
      </c>
      <c r="AN184" s="33">
        <v>600000</v>
      </c>
      <c r="AO184" s="97">
        <v>0.6</v>
      </c>
    </row>
    <row r="185" spans="1:78" x14ac:dyDescent="0.25">
      <c r="B185" s="109" t="s">
        <v>142</v>
      </c>
      <c r="C185" s="35"/>
      <c r="D185" s="52"/>
      <c r="E185" s="52"/>
      <c r="F185" s="52"/>
      <c r="G185" s="53"/>
      <c r="H185" s="35"/>
      <c r="I185" s="52"/>
      <c r="J185" s="52"/>
      <c r="K185" s="52"/>
      <c r="L185" s="53"/>
      <c r="M185" s="35"/>
      <c r="N185" s="52"/>
      <c r="O185" s="52"/>
      <c r="P185" s="52"/>
      <c r="Q185" s="53"/>
      <c r="R185" s="30">
        <v>150000</v>
      </c>
      <c r="S185" s="31">
        <v>50</v>
      </c>
      <c r="T185" s="31"/>
      <c r="U185" s="31">
        <v>3000</v>
      </c>
      <c r="V185" s="32"/>
      <c r="W185" s="30">
        <v>150000</v>
      </c>
      <c r="X185" s="31">
        <v>50</v>
      </c>
      <c r="Y185" s="31"/>
      <c r="Z185" s="31">
        <v>3000</v>
      </c>
      <c r="AA185" s="32"/>
      <c r="AB185" s="30">
        <v>150000</v>
      </c>
      <c r="AC185" s="31">
        <v>50</v>
      </c>
      <c r="AD185" s="31"/>
      <c r="AE185" s="31">
        <v>3000</v>
      </c>
      <c r="AF185" s="32"/>
      <c r="AG185" s="30"/>
      <c r="AH185" s="31"/>
      <c r="AI185" s="31"/>
      <c r="AJ185" s="31"/>
      <c r="AK185" s="32"/>
      <c r="AL185" s="139">
        <v>450000</v>
      </c>
      <c r="AM185" s="139">
        <v>150</v>
      </c>
      <c r="AN185" s="33">
        <v>450000</v>
      </c>
      <c r="AO185" s="97">
        <v>0.6</v>
      </c>
    </row>
    <row r="186" spans="1:78" x14ac:dyDescent="0.25">
      <c r="B186" s="109" t="s">
        <v>143</v>
      </c>
      <c r="C186" s="35"/>
      <c r="D186" s="52"/>
      <c r="E186" s="52"/>
      <c r="F186" s="52"/>
      <c r="G186" s="53"/>
      <c r="H186" s="35"/>
      <c r="I186" s="52"/>
      <c r="J186" s="52"/>
      <c r="K186" s="52"/>
      <c r="L186" s="53"/>
      <c r="M186" s="35"/>
      <c r="N186" s="52"/>
      <c r="O186" s="52"/>
      <c r="P186" s="52"/>
      <c r="Q186" s="53"/>
      <c r="R186" s="30">
        <v>198000</v>
      </c>
      <c r="S186" s="31">
        <v>11</v>
      </c>
      <c r="T186" s="31"/>
      <c r="U186" s="31">
        <v>17798</v>
      </c>
      <c r="V186" s="32"/>
      <c r="W186" s="30">
        <v>198000</v>
      </c>
      <c r="X186" s="31">
        <v>11</v>
      </c>
      <c r="Y186" s="31"/>
      <c r="Z186" s="31">
        <v>17798</v>
      </c>
      <c r="AA186" s="32"/>
      <c r="AB186" s="30">
        <v>180000</v>
      </c>
      <c r="AC186" s="31">
        <v>10</v>
      </c>
      <c r="AD186" s="31"/>
      <c r="AE186" s="31">
        <v>17798</v>
      </c>
      <c r="AF186" s="32"/>
      <c r="AG186" s="30">
        <v>171500</v>
      </c>
      <c r="AH186" s="31">
        <v>10</v>
      </c>
      <c r="AI186" s="31"/>
      <c r="AJ186" s="31">
        <v>17798</v>
      </c>
      <c r="AK186" s="32"/>
      <c r="AL186" s="139">
        <v>747500</v>
      </c>
      <c r="AM186" s="139">
        <v>42</v>
      </c>
      <c r="AN186" s="33">
        <v>747500</v>
      </c>
      <c r="AO186" s="97">
        <v>0.6</v>
      </c>
    </row>
    <row r="187" spans="1:78" s="25" customFormat="1" ht="20.25" customHeight="1" x14ac:dyDescent="0.25">
      <c r="A187" s="68">
        <v>137</v>
      </c>
      <c r="B187" s="115" t="s">
        <v>71</v>
      </c>
      <c r="C187" s="19"/>
      <c r="D187" s="20"/>
      <c r="E187" s="20"/>
      <c r="F187" s="20"/>
      <c r="G187" s="21"/>
      <c r="H187" s="35"/>
      <c r="I187" s="52"/>
      <c r="J187" s="52"/>
      <c r="K187" s="52"/>
      <c r="L187" s="53"/>
      <c r="M187" s="35">
        <v>281250</v>
      </c>
      <c r="N187" s="52"/>
      <c r="O187" s="52"/>
      <c r="P187" s="52"/>
      <c r="Q187" s="53"/>
      <c r="R187" s="35">
        <v>3843750</v>
      </c>
      <c r="S187" s="52"/>
      <c r="T187" s="52"/>
      <c r="U187" s="52"/>
      <c r="V187" s="53"/>
      <c r="W187" s="35">
        <v>1125000</v>
      </c>
      <c r="X187" s="52"/>
      <c r="Y187" s="52"/>
      <c r="Z187" s="52"/>
      <c r="AA187" s="53"/>
      <c r="AB187" s="35">
        <v>1125000</v>
      </c>
      <c r="AC187" s="52"/>
      <c r="AD187" s="52"/>
      <c r="AE187" s="52"/>
      <c r="AF187" s="53"/>
      <c r="AG187" s="35">
        <v>1125000</v>
      </c>
      <c r="AH187" s="52"/>
      <c r="AI187" s="52"/>
      <c r="AJ187" s="52"/>
      <c r="AK187" s="53"/>
      <c r="AL187" s="138">
        <v>7500000</v>
      </c>
      <c r="AM187" s="138"/>
      <c r="AN187" s="23">
        <v>7500000</v>
      </c>
      <c r="AO187" s="88"/>
      <c r="AP187" s="68"/>
      <c r="AQ187" s="68"/>
      <c r="AR187" s="68"/>
      <c r="AS187" s="68"/>
      <c r="AT187" s="68"/>
      <c r="AU187" s="68"/>
      <c r="AV187" s="68"/>
      <c r="AW187" s="68"/>
      <c r="AX187" s="68"/>
      <c r="AY187" s="68"/>
      <c r="AZ187" s="68"/>
      <c r="BA187" s="68"/>
      <c r="BB187" s="68"/>
      <c r="BC187" s="68"/>
      <c r="BD187" s="68"/>
      <c r="BE187" s="68"/>
      <c r="BF187" s="68"/>
      <c r="BG187" s="68"/>
      <c r="BH187" s="68"/>
      <c r="BI187" s="68"/>
      <c r="BJ187" s="68"/>
      <c r="BK187" s="68"/>
      <c r="BL187" s="68"/>
      <c r="BM187" s="68"/>
      <c r="BN187" s="68"/>
      <c r="BO187" s="68"/>
      <c r="BP187" s="68"/>
      <c r="BQ187" s="68"/>
      <c r="BR187" s="68"/>
      <c r="BS187" s="68"/>
      <c r="BT187" s="68"/>
      <c r="BU187" s="68"/>
      <c r="BV187" s="68"/>
      <c r="BW187" s="68"/>
      <c r="BX187" s="68"/>
      <c r="BY187" s="68"/>
      <c r="BZ187" s="68"/>
    </row>
    <row r="188" spans="1:78" ht="20.25" customHeight="1" x14ac:dyDescent="0.25">
      <c r="B188" s="109" t="s">
        <v>144</v>
      </c>
      <c r="C188" s="38"/>
      <c r="D188" s="39"/>
      <c r="E188" s="39"/>
      <c r="F188" s="39"/>
      <c r="G188" s="40"/>
      <c r="H188" s="35"/>
      <c r="I188" s="52"/>
      <c r="J188" s="52"/>
      <c r="K188" s="52"/>
      <c r="L188" s="53"/>
      <c r="M188" s="30"/>
      <c r="N188" s="31"/>
      <c r="O188" s="31"/>
      <c r="P188" s="31"/>
      <c r="Q188" s="32"/>
      <c r="R188" s="30">
        <v>3000000</v>
      </c>
      <c r="S188" s="31">
        <v>3000</v>
      </c>
      <c r="T188" s="31"/>
      <c r="U188" s="31">
        <v>1000</v>
      </c>
      <c r="V188" s="32"/>
      <c r="W188" s="30"/>
      <c r="X188" s="31"/>
      <c r="Y188" s="31"/>
      <c r="Z188" s="31"/>
      <c r="AA188" s="32"/>
      <c r="AB188" s="30"/>
      <c r="AC188" s="31"/>
      <c r="AD188" s="31"/>
      <c r="AE188" s="31"/>
      <c r="AF188" s="32"/>
      <c r="AG188" s="30"/>
      <c r="AH188" s="31"/>
      <c r="AI188" s="31"/>
      <c r="AJ188" s="31"/>
      <c r="AK188" s="32"/>
      <c r="AL188" s="139">
        <v>3000000</v>
      </c>
      <c r="AM188" s="139">
        <v>3000</v>
      </c>
      <c r="AN188" s="33">
        <v>3000000</v>
      </c>
      <c r="AO188" s="97">
        <v>0.6</v>
      </c>
    </row>
    <row r="189" spans="1:78" ht="20.25" customHeight="1" thickBot="1" x14ac:dyDescent="0.3">
      <c r="B189" s="109" t="s">
        <v>145</v>
      </c>
      <c r="C189" s="38"/>
      <c r="D189" s="39"/>
      <c r="E189" s="39"/>
      <c r="F189" s="39"/>
      <c r="G189" s="40"/>
      <c r="H189" s="35"/>
      <c r="I189" s="52"/>
      <c r="J189" s="52"/>
      <c r="K189" s="52"/>
      <c r="L189" s="53"/>
      <c r="M189" s="30">
        <v>281250</v>
      </c>
      <c r="N189" s="31">
        <v>300</v>
      </c>
      <c r="O189" s="31"/>
      <c r="P189" s="31">
        <v>3750</v>
      </c>
      <c r="Q189" s="32"/>
      <c r="R189" s="30">
        <v>843750</v>
      </c>
      <c r="S189" s="31">
        <v>300</v>
      </c>
      <c r="T189" s="31"/>
      <c r="U189" s="31">
        <v>3750</v>
      </c>
      <c r="V189" s="32"/>
      <c r="W189" s="30">
        <v>1125000</v>
      </c>
      <c r="X189" s="31">
        <v>300</v>
      </c>
      <c r="Y189" s="31"/>
      <c r="Z189" s="31">
        <v>3750</v>
      </c>
      <c r="AA189" s="32"/>
      <c r="AB189" s="30">
        <v>1125000</v>
      </c>
      <c r="AC189" s="31">
        <v>300</v>
      </c>
      <c r="AD189" s="31"/>
      <c r="AE189" s="31">
        <v>3750</v>
      </c>
      <c r="AF189" s="32"/>
      <c r="AG189" s="30">
        <v>1125000</v>
      </c>
      <c r="AH189" s="31"/>
      <c r="AI189" s="31"/>
      <c r="AJ189" s="31"/>
      <c r="AK189" s="32"/>
      <c r="AL189" s="139">
        <v>4500000</v>
      </c>
      <c r="AM189" s="139">
        <v>1200</v>
      </c>
      <c r="AN189" s="33">
        <v>4500000</v>
      </c>
      <c r="AO189" s="97">
        <v>0.6</v>
      </c>
    </row>
    <row r="190" spans="1:78" ht="49.5" customHeight="1" thickBot="1" x14ac:dyDescent="0.3">
      <c r="B190" s="140" t="s">
        <v>72</v>
      </c>
      <c r="C190" s="141"/>
      <c r="D190" s="142"/>
      <c r="E190" s="143"/>
      <c r="F190" s="143"/>
      <c r="G190" s="144"/>
      <c r="H190" s="141"/>
      <c r="I190" s="142"/>
      <c r="J190" s="143"/>
      <c r="K190" s="143"/>
      <c r="L190" s="144"/>
      <c r="M190" s="141"/>
      <c r="N190" s="142"/>
      <c r="O190" s="143"/>
      <c r="P190" s="143"/>
      <c r="Q190" s="144"/>
      <c r="R190" s="141"/>
      <c r="S190" s="142"/>
      <c r="T190" s="143"/>
      <c r="U190" s="143"/>
      <c r="V190" s="144"/>
      <c r="W190" s="141"/>
      <c r="X190" s="142"/>
      <c r="Y190" s="143"/>
      <c r="Z190" s="143"/>
      <c r="AA190" s="144"/>
      <c r="AB190" s="141"/>
      <c r="AC190" s="142"/>
      <c r="AD190" s="143"/>
      <c r="AE190" s="143"/>
      <c r="AF190" s="144"/>
      <c r="AG190" s="141"/>
      <c r="AH190" s="142"/>
      <c r="AI190" s="143"/>
      <c r="AJ190" s="143"/>
      <c r="AK190" s="144"/>
      <c r="AL190" s="145"/>
      <c r="AM190" s="145"/>
      <c r="AN190" s="145"/>
      <c r="AO190" s="144"/>
    </row>
    <row r="191" spans="1:78" ht="47.25" customHeight="1" thickBot="1" x14ac:dyDescent="0.3">
      <c r="B191" s="140" t="s">
        <v>73</v>
      </c>
      <c r="C191" s="146"/>
      <c r="D191" s="212"/>
      <c r="E191" s="213"/>
      <c r="F191" s="213"/>
      <c r="G191" s="214"/>
      <c r="H191" s="146"/>
      <c r="I191" s="212"/>
      <c r="J191" s="213"/>
      <c r="K191" s="213"/>
      <c r="L191" s="214"/>
      <c r="M191" s="146"/>
      <c r="N191" s="212"/>
      <c r="O191" s="213"/>
      <c r="P191" s="213"/>
      <c r="Q191" s="214"/>
      <c r="R191" s="146"/>
      <c r="S191" s="212"/>
      <c r="T191" s="213"/>
      <c r="U191" s="213"/>
      <c r="V191" s="214"/>
      <c r="W191" s="146"/>
      <c r="X191" s="212"/>
      <c r="Y191" s="213"/>
      <c r="Z191" s="213"/>
      <c r="AA191" s="214"/>
      <c r="AB191" s="146"/>
      <c r="AC191" s="212"/>
      <c r="AD191" s="213"/>
      <c r="AE191" s="213"/>
      <c r="AF191" s="214"/>
      <c r="AG191" s="146"/>
      <c r="AH191" s="212"/>
      <c r="AI191" s="213"/>
      <c r="AJ191" s="213"/>
      <c r="AK191" s="214"/>
      <c r="AL191" s="8"/>
      <c r="AM191" s="8"/>
      <c r="AN191" s="8"/>
      <c r="AO191" s="9"/>
    </row>
    <row r="192" spans="1:78" ht="51" customHeight="1" thickBot="1" x14ac:dyDescent="0.3">
      <c r="B192" s="140" t="s">
        <v>74</v>
      </c>
      <c r="C192" s="147"/>
      <c r="D192" s="148"/>
      <c r="E192" s="149"/>
      <c r="F192" s="149"/>
      <c r="G192" s="150"/>
      <c r="H192" s="147"/>
      <c r="I192" s="151"/>
      <c r="J192" s="149"/>
      <c r="K192" s="149"/>
      <c r="L192" s="150"/>
      <c r="M192" s="147"/>
      <c r="N192" s="151"/>
      <c r="O192" s="149"/>
      <c r="P192" s="149"/>
      <c r="Q192" s="150"/>
      <c r="R192" s="147"/>
      <c r="S192" s="151"/>
      <c r="T192" s="149"/>
      <c r="U192" s="149"/>
      <c r="V192" s="150"/>
      <c r="W192" s="147"/>
      <c r="X192" s="151"/>
      <c r="Y192" s="149"/>
      <c r="Z192" s="149"/>
      <c r="AA192" s="150"/>
      <c r="AB192" s="147"/>
      <c r="AC192" s="151"/>
      <c r="AD192" s="149"/>
      <c r="AE192" s="149"/>
      <c r="AF192" s="150"/>
      <c r="AG192" s="147"/>
      <c r="AH192" s="151"/>
      <c r="AI192" s="149"/>
      <c r="AJ192" s="149"/>
      <c r="AK192" s="150"/>
      <c r="AL192" s="152"/>
      <c r="AM192" s="153"/>
      <c r="AN192" s="154"/>
      <c r="AO192" s="155"/>
    </row>
    <row r="193" spans="1:41" ht="80.25" customHeight="1" thickBot="1" x14ac:dyDescent="0.3">
      <c r="B193" s="140" t="s">
        <v>75</v>
      </c>
      <c r="C193" s="147"/>
      <c r="D193" s="156"/>
      <c r="E193" s="156"/>
      <c r="F193" s="156"/>
      <c r="G193" s="157"/>
      <c r="H193" s="147"/>
      <c r="I193" s="156"/>
      <c r="J193" s="156"/>
      <c r="K193" s="156"/>
      <c r="L193" s="157"/>
      <c r="M193" s="147"/>
      <c r="N193" s="156"/>
      <c r="O193" s="156"/>
      <c r="P193" s="156"/>
      <c r="Q193" s="157"/>
      <c r="R193" s="147"/>
      <c r="S193" s="156"/>
      <c r="T193" s="156"/>
      <c r="U193" s="156"/>
      <c r="V193" s="157"/>
      <c r="W193" s="147"/>
      <c r="X193" s="156"/>
      <c r="Y193" s="156"/>
      <c r="Z193" s="156"/>
      <c r="AA193" s="157"/>
      <c r="AB193" s="147"/>
      <c r="AC193" s="156"/>
      <c r="AD193" s="156"/>
      <c r="AE193" s="156"/>
      <c r="AF193" s="157"/>
      <c r="AG193" s="147"/>
      <c r="AH193" s="156"/>
      <c r="AI193" s="156"/>
      <c r="AJ193" s="156"/>
      <c r="AK193" s="157"/>
      <c r="AL193" s="152"/>
      <c r="AM193" s="153"/>
      <c r="AN193" s="154"/>
      <c r="AO193" s="155"/>
    </row>
    <row r="194" spans="1:41" ht="35.1" customHeight="1" x14ac:dyDescent="0.25">
      <c r="A194" s="76">
        <v>137</v>
      </c>
      <c r="B194" s="158" t="s">
        <v>76</v>
      </c>
      <c r="C194" s="202"/>
      <c r="D194" s="203"/>
      <c r="E194" s="203"/>
      <c r="F194" s="203"/>
      <c r="G194" s="204"/>
      <c r="H194" s="202"/>
      <c r="I194" s="203"/>
      <c r="J194" s="203"/>
      <c r="K194" s="203"/>
      <c r="L194" s="204"/>
      <c r="M194" s="202"/>
      <c r="N194" s="203"/>
      <c r="O194" s="203"/>
      <c r="P194" s="203"/>
      <c r="Q194" s="204"/>
      <c r="R194" s="202"/>
      <c r="S194" s="203"/>
      <c r="T194" s="203"/>
      <c r="U194" s="203"/>
      <c r="V194" s="204"/>
      <c r="W194" s="202"/>
      <c r="X194" s="203"/>
      <c r="Y194" s="203"/>
      <c r="Z194" s="203"/>
      <c r="AA194" s="204"/>
      <c r="AB194" s="202"/>
      <c r="AC194" s="203"/>
      <c r="AD194" s="203"/>
      <c r="AE194" s="203"/>
      <c r="AF194" s="204"/>
      <c r="AG194" s="202"/>
      <c r="AH194" s="203"/>
      <c r="AI194" s="203"/>
      <c r="AJ194" s="203"/>
      <c r="AK194" s="204"/>
      <c r="AL194" s="202"/>
      <c r="AM194" s="204"/>
      <c r="AN194" s="155"/>
      <c r="AO194" s="155"/>
    </row>
    <row r="195" spans="1:41" ht="20.25" customHeight="1" thickBot="1" x14ac:dyDescent="0.3">
      <c r="A195" s="76">
        <v>138</v>
      </c>
      <c r="B195" s="159" t="s">
        <v>77</v>
      </c>
      <c r="C195" s="160"/>
      <c r="D195" s="205"/>
      <c r="E195" s="206"/>
      <c r="F195" s="206"/>
      <c r="G195" s="207"/>
      <c r="H195" s="199">
        <v>1998645</v>
      </c>
      <c r="I195" s="208"/>
      <c r="J195" s="209"/>
      <c r="K195" s="209"/>
      <c r="L195" s="210"/>
      <c r="M195" s="199">
        <v>1998645</v>
      </c>
      <c r="N195" s="208"/>
      <c r="O195" s="209"/>
      <c r="P195" s="209"/>
      <c r="Q195" s="210"/>
      <c r="R195" s="199">
        <v>1998645</v>
      </c>
      <c r="S195" s="208"/>
      <c r="T195" s="209"/>
      <c r="U195" s="209"/>
      <c r="V195" s="210"/>
      <c r="W195" s="199">
        <v>1998645</v>
      </c>
      <c r="X195" s="208"/>
      <c r="Y195" s="209"/>
      <c r="Z195" s="209"/>
      <c r="AA195" s="210"/>
      <c r="AB195" s="199">
        <v>1998645</v>
      </c>
      <c r="AC195" s="208"/>
      <c r="AD195" s="209"/>
      <c r="AE195" s="209"/>
      <c r="AF195" s="210"/>
      <c r="AG195" s="199"/>
      <c r="AH195" s="208"/>
      <c r="AI195" s="209"/>
      <c r="AJ195" s="209"/>
      <c r="AK195" s="211"/>
      <c r="AL195" s="124">
        <v>9993225</v>
      </c>
      <c r="AM195" s="161"/>
      <c r="AN195" s="162"/>
      <c r="AO195" s="188"/>
    </row>
    <row r="196" spans="1:41" ht="82.5" customHeight="1" thickBot="1" x14ac:dyDescent="0.3">
      <c r="A196" s="76">
        <v>139</v>
      </c>
      <c r="B196" s="163" t="s">
        <v>78</v>
      </c>
      <c r="C196" s="164"/>
      <c r="D196" s="164"/>
      <c r="E196" s="164"/>
      <c r="F196" s="164"/>
      <c r="G196" s="164"/>
      <c r="H196" s="164"/>
      <c r="I196" s="164"/>
      <c r="J196" s="164"/>
      <c r="K196" s="164"/>
      <c r="L196" s="164"/>
      <c r="M196" s="164"/>
      <c r="N196" s="164"/>
      <c r="O196" s="164"/>
      <c r="P196" s="164"/>
      <c r="Q196" s="164"/>
      <c r="R196" s="165"/>
      <c r="S196" s="143"/>
      <c r="T196" s="143"/>
      <c r="U196" s="143"/>
      <c r="V196" s="143"/>
      <c r="W196" s="143"/>
      <c r="X196" s="143"/>
      <c r="Y196" s="143"/>
      <c r="Z196" s="143"/>
      <c r="AA196" s="143"/>
      <c r="AB196" s="143"/>
      <c r="AC196" s="143"/>
      <c r="AL196" s="187"/>
      <c r="AM196" s="187"/>
      <c r="AN196" s="187"/>
      <c r="AO196" s="187"/>
    </row>
    <row r="197" spans="1:41" ht="54.75" customHeight="1" x14ac:dyDescent="0.25">
      <c r="B197" s="166"/>
      <c r="AL197" s="187"/>
      <c r="AN197" s="198"/>
    </row>
    <row r="198" spans="1:41" ht="18.75" customHeight="1" x14ac:dyDescent="0.25">
      <c r="B198" s="166"/>
      <c r="AL198" s="187"/>
      <c r="AM198" s="187"/>
      <c r="AN198" s="187"/>
    </row>
    <row r="199" spans="1:41" x14ac:dyDescent="0.25">
      <c r="B199" s="166" t="s">
        <v>79</v>
      </c>
      <c r="AL199" s="185"/>
    </row>
    <row r="202" spans="1:41" x14ac:dyDescent="0.25">
      <c r="B202" s="167"/>
    </row>
    <row r="203" spans="1:41" ht="33" customHeight="1" x14ac:dyDescent="0.25">
      <c r="B203" s="168"/>
    </row>
    <row r="204" spans="1:41" ht="64.5" customHeight="1" x14ac:dyDescent="0.25">
      <c r="B204" s="168"/>
    </row>
    <row r="205" spans="1:41" ht="62.25" customHeight="1" x14ac:dyDescent="0.25">
      <c r="B205" s="169"/>
    </row>
    <row r="206" spans="1:41" ht="151.5" customHeight="1" x14ac:dyDescent="0.25">
      <c r="B206" s="168" t="s">
        <v>80</v>
      </c>
    </row>
    <row r="207" spans="1:41" ht="52.5" customHeight="1" x14ac:dyDescent="0.25">
      <c r="B207" s="168" t="s">
        <v>81</v>
      </c>
    </row>
    <row r="208" spans="1:41" ht="45" x14ac:dyDescent="0.25">
      <c r="B208" s="170" t="s">
        <v>82</v>
      </c>
    </row>
    <row r="209" spans="2:2" ht="66" customHeight="1" x14ac:dyDescent="0.25">
      <c r="B209" s="171" t="s">
        <v>83</v>
      </c>
    </row>
  </sheetData>
  <mergeCells count="85">
    <mergeCell ref="C1:AL1"/>
    <mergeCell ref="AN1:AO1"/>
    <mergeCell ref="C2:G2"/>
    <mergeCell ref="H2:L2"/>
    <mergeCell ref="M2:Q2"/>
    <mergeCell ref="R2:V2"/>
    <mergeCell ref="W2:AA2"/>
    <mergeCell ref="AB2:AF2"/>
    <mergeCell ref="AG2:AK2"/>
    <mergeCell ref="AL2:AL5"/>
    <mergeCell ref="AM2:AM5"/>
    <mergeCell ref="AN2:AN5"/>
    <mergeCell ref="AO2:AO5"/>
    <mergeCell ref="I3:I5"/>
    <mergeCell ref="J3:L3"/>
    <mergeCell ref="R3:R5"/>
    <mergeCell ref="B3:B5"/>
    <mergeCell ref="C3:C5"/>
    <mergeCell ref="D3:D5"/>
    <mergeCell ref="E3:G3"/>
    <mergeCell ref="H3:H5"/>
    <mergeCell ref="S3:S5"/>
    <mergeCell ref="T3:V3"/>
    <mergeCell ref="P4:P5"/>
    <mergeCell ref="Q4:Q5"/>
    <mergeCell ref="T4:T5"/>
    <mergeCell ref="U4:U5"/>
    <mergeCell ref="C72:AK72"/>
    <mergeCell ref="V4:V5"/>
    <mergeCell ref="Y4:Y5"/>
    <mergeCell ref="Z4:Z5"/>
    <mergeCell ref="AA4:AA5"/>
    <mergeCell ref="AD4:AD5"/>
    <mergeCell ref="AE4:AE5"/>
    <mergeCell ref="AG3:AG5"/>
    <mergeCell ref="AH3:AH5"/>
    <mergeCell ref="AI3:AK3"/>
    <mergeCell ref="E4:E5"/>
    <mergeCell ref="F4:F5"/>
    <mergeCell ref="G4:G5"/>
    <mergeCell ref="J4:J5"/>
    <mergeCell ref="K4:K5"/>
    <mergeCell ref="L4:L5"/>
    <mergeCell ref="AI4:AI5"/>
    <mergeCell ref="AJ4:AJ5"/>
    <mergeCell ref="AK4:AK5"/>
    <mergeCell ref="C65:AK65"/>
    <mergeCell ref="C70:AK70"/>
    <mergeCell ref="O4:O5"/>
    <mergeCell ref="W3:W5"/>
    <mergeCell ref="X3:X5"/>
    <mergeCell ref="Y3:AA3"/>
    <mergeCell ref="AB3:AB5"/>
    <mergeCell ref="AC3:AC5"/>
    <mergeCell ref="AD3:AF3"/>
    <mergeCell ref="AF4:AF5"/>
    <mergeCell ref="M3:M5"/>
    <mergeCell ref="N3:N5"/>
    <mergeCell ref="O3:Q3"/>
    <mergeCell ref="C146:AK146"/>
    <mergeCell ref="C154:AK154"/>
    <mergeCell ref="C155:AK155"/>
    <mergeCell ref="C179:AK179"/>
    <mergeCell ref="D191:G191"/>
    <mergeCell ref="I191:L191"/>
    <mergeCell ref="N191:Q191"/>
    <mergeCell ref="S191:V191"/>
    <mergeCell ref="X191:AA191"/>
    <mergeCell ref="AC191:AF191"/>
    <mergeCell ref="AH191:AK191"/>
    <mergeCell ref="AB194:AF194"/>
    <mergeCell ref="AG194:AK194"/>
    <mergeCell ref="AL194:AM194"/>
    <mergeCell ref="D195:G195"/>
    <mergeCell ref="I195:L195"/>
    <mergeCell ref="N195:Q195"/>
    <mergeCell ref="S195:V195"/>
    <mergeCell ref="X195:AA195"/>
    <mergeCell ref="AC195:AF195"/>
    <mergeCell ref="AH195:AK195"/>
    <mergeCell ref="C194:G194"/>
    <mergeCell ref="H194:L194"/>
    <mergeCell ref="M194:Q194"/>
    <mergeCell ref="R194:V194"/>
    <mergeCell ref="W194:AA194"/>
  </mergeCells>
  <pageMargins left="0.70866141732283472" right="0.70866141732283472" top="0.74803149606299213" bottom="0.74803149606299213" header="0.31496062992125984" footer="0.31496062992125984"/>
  <pageSetup paperSize="8" scale="1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Details and output new RD</vt:lpstr>
    </vt:vector>
  </TitlesOfParts>
  <Company>Xunta de Galicia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2022-06-03T13:25:54Z</cp:lastPrinted>
  <dcterms:created xsi:type="dcterms:W3CDTF">2021-12-15T11:50:54Z</dcterms:created>
  <dcterms:modified xsi:type="dcterms:W3CDTF">2022-07-06T16:54:23Z</dcterms:modified>
</cp:coreProperties>
</file>